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D:\Schule - SECURE\Klassen\"/>
    </mc:Choice>
  </mc:AlternateContent>
  <xr:revisionPtr revIDLastSave="0" documentId="8_{77D83CE4-A720-4B9E-A3BA-4D0641A4EB13}" xr6:coauthVersionLast="47" xr6:coauthVersionMax="47" xr10:uidLastSave="{00000000-0000-0000-0000-000000000000}"/>
  <bookViews>
    <workbookView xWindow="-120" yWindow="-120" windowWidth="29040" windowHeight="18240" xr2:uid="{3287ECDA-FB00-48EF-B0C5-A38AE0773916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I20" i="1" l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19" i="1"/>
  <c r="G21" i="1"/>
  <c r="G22" i="1"/>
  <c r="G23" i="1"/>
  <c r="G24" i="1"/>
  <c r="G25" i="1"/>
  <c r="G26" i="1"/>
  <c r="G20" i="1"/>
  <c r="G6" i="1"/>
  <c r="S34" i="1"/>
  <c r="S33" i="1"/>
  <c r="S32" i="1"/>
  <c r="S31" i="1"/>
  <c r="S30" i="1"/>
  <c r="S29" i="1"/>
  <c r="S28" i="1"/>
  <c r="S27" i="1"/>
  <c r="T34" i="1"/>
  <c r="T33" i="1"/>
  <c r="T32" i="1"/>
  <c r="T31" i="1"/>
  <c r="T30" i="1"/>
  <c r="T29" i="1"/>
  <c r="T28" i="1"/>
  <c r="T27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29" i="1"/>
  <c r="S13" i="1"/>
  <c r="T13" i="1"/>
  <c r="S14" i="1"/>
  <c r="T14" i="1"/>
  <c r="S15" i="1"/>
  <c r="T15" i="1"/>
  <c r="U9" i="1"/>
  <c r="U10" i="1"/>
  <c r="U11" i="1"/>
  <c r="U12" i="1"/>
  <c r="U15" i="1"/>
  <c r="U16" i="1"/>
  <c r="U17" i="1"/>
  <c r="U18" i="1"/>
  <c r="U19" i="1"/>
  <c r="U20" i="1"/>
  <c r="U21" i="1"/>
  <c r="T9" i="1"/>
  <c r="T10" i="1"/>
  <c r="T11" i="1"/>
  <c r="T12" i="1"/>
  <c r="T8" i="1"/>
  <c r="I23" i="1"/>
  <c r="I25" i="1"/>
  <c r="I17" i="1"/>
  <c r="I18" i="1"/>
  <c r="I16" i="1"/>
  <c r="S8" i="1"/>
  <c r="S9" i="1"/>
  <c r="S10" i="1"/>
  <c r="S11" i="1"/>
  <c r="S12" i="1"/>
  <c r="T26" i="1" l="1"/>
  <c r="U28" i="1"/>
  <c r="S26" i="1"/>
  <c r="S6" i="1"/>
  <c r="T6" i="1"/>
  <c r="I21" i="1"/>
  <c r="I20" i="1"/>
  <c r="I24" i="1"/>
  <c r="I22" i="1"/>
  <c r="G18" i="1"/>
  <c r="G17" i="1"/>
  <c r="G16" i="1"/>
  <c r="B32" i="1" a="1"/>
  <c r="B34" i="1" a="1"/>
  <c r="B29" i="1" a="1"/>
  <c r="B33" i="1" a="1"/>
  <c r="B30" i="1" a="1"/>
  <c r="B28" i="1" a="1"/>
  <c r="B27" i="1" a="1"/>
  <c r="B31" i="1" a="1"/>
  <c r="D6" i="1" l="1"/>
  <c r="B29" i="1"/>
  <c r="B30" i="1"/>
  <c r="B31" i="1"/>
  <c r="B32" i="1"/>
  <c r="B34" i="1"/>
  <c r="B33" i="1"/>
  <c r="D26" i="1"/>
  <c r="B28" i="1"/>
  <c r="B27" i="1"/>
  <c r="I26" i="1" l="1"/>
  <c r="I6" i="1"/>
  <c r="M28" i="1" s="1"/>
  <c r="N30" i="1" s="1"/>
  <c r="T21" i="1" l="1"/>
  <c r="M24" i="1" s="1"/>
  <c r="N26" i="1" s="1"/>
  <c r="S16" i="1"/>
  <c r="T22" i="1"/>
  <c r="S25" i="1"/>
  <c r="M13" i="1"/>
  <c r="N15" i="1" s="1"/>
  <c r="L10" i="1"/>
  <c r="L20" i="1" l="1"/>
  <c r="M10" i="1"/>
  <c r="N12" i="1" s="1"/>
  <c r="U8" i="1"/>
  <c r="U7" i="1" s="1"/>
  <c r="B11" i="1" a="1"/>
  <c r="B9" i="1" a="1"/>
  <c r="B14" i="1" a="1"/>
  <c r="B12" i="1" a="1"/>
  <c r="B15" i="1" a="1"/>
  <c r="B8" i="1" a="1"/>
  <c r="B13" i="1" a="1"/>
  <c r="B10" i="1" a="1"/>
  <c r="M20" i="1" l="1"/>
  <c r="N22" i="1" s="1"/>
  <c r="L32" i="1" s="1"/>
  <c r="AG19" i="1"/>
  <c r="AG35" i="1"/>
  <c r="AG20" i="1"/>
  <c r="AG36" i="1"/>
  <c r="AG41" i="1"/>
  <c r="AG27" i="1"/>
  <c r="AG29" i="1"/>
  <c r="AG21" i="1"/>
  <c r="AG37" i="1"/>
  <c r="AG24" i="1"/>
  <c r="AG42" i="1"/>
  <c r="AG44" i="1"/>
  <c r="AG22" i="1"/>
  <c r="AG38" i="1"/>
  <c r="AG25" i="1"/>
  <c r="AG43" i="1"/>
  <c r="AG45" i="1"/>
  <c r="AG18" i="1"/>
  <c r="AG23" i="1"/>
  <c r="AG39" i="1"/>
  <c r="AG40" i="1"/>
  <c r="AG26" i="1"/>
  <c r="AG33" i="1"/>
  <c r="AG28" i="1"/>
  <c r="AG34" i="1"/>
  <c r="AG30" i="1"/>
  <c r="AG46" i="1"/>
  <c r="AG31" i="1"/>
  <c r="AG47" i="1"/>
  <c r="AG32" i="1"/>
  <c r="AG48" i="1"/>
  <c r="B8" i="1"/>
  <c r="B15" i="1"/>
  <c r="B14" i="1"/>
  <c r="B9" i="1"/>
  <c r="B13" i="1"/>
  <c r="B10" i="1"/>
  <c r="B12" i="1"/>
  <c r="B11" i="1"/>
  <c r="AG17" i="1" l="1"/>
  <c r="M33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Michael</author>
  </authors>
  <commentList>
    <comment ref="G5" authorId="0" shapeId="0" xr:uid="{78F1328A-4652-4558-9821-E7B1230D47A2}">
      <text>
        <r>
          <rPr>
            <b/>
            <sz val="11"/>
            <color indexed="81"/>
            <rFont val="Segoe UI"/>
            <family val="2"/>
          </rPr>
          <t>INFO:</t>
        </r>
        <r>
          <rPr>
            <sz val="9"/>
            <color indexed="81"/>
            <rFont val="Segoe UI"/>
            <family val="2"/>
          </rPr>
          <t xml:space="preserve"> Grau hinterlegter Wert ist die Note, die in der mündliche Prüfung erreicht werden muss, um in der Gesamtleitung auf 05 Punkte zu kommen.</t>
        </r>
        <r>
          <rPr>
            <sz val="11"/>
            <color indexed="81"/>
            <rFont val="Segoe UI"/>
            <family val="2"/>
          </rPr>
          <t xml:space="preserve">
</t>
        </r>
      </text>
    </comment>
    <comment ref="B7" authorId="0" shapeId="0" xr:uid="{82A6E2D6-6533-4625-8774-63AD7A470646}">
      <text>
        <r>
          <rPr>
            <b/>
            <sz val="11"/>
            <color indexed="81"/>
            <rFont val="Segoe UI"/>
            <family val="2"/>
          </rPr>
          <t>INFO:</t>
        </r>
        <r>
          <rPr>
            <sz val="11"/>
            <color indexed="81"/>
            <rFont val="Segoe UI"/>
            <family val="2"/>
          </rPr>
          <t xml:space="preserve">
Fachrichtung/Schwerpunkt auswählen!
Bisher nur BAU unt ELT eingepflegt!</t>
        </r>
      </text>
    </comment>
    <comment ref="C7" authorId="0" shapeId="0" xr:uid="{AB79B798-C5D7-4345-B6BD-C5A56867D7DB}">
      <text>
        <r>
          <rPr>
            <b/>
            <sz val="11"/>
            <color indexed="81"/>
            <rFont val="Segoe UI"/>
            <family val="2"/>
          </rPr>
          <t>INFO:</t>
        </r>
        <r>
          <rPr>
            <sz val="11"/>
            <color indexed="81"/>
            <rFont val="Segoe UI"/>
            <family val="2"/>
          </rPr>
          <t xml:space="preserve">
Nur Noten eingeben, wenn das Fach auch gegebn wurde.</t>
        </r>
      </text>
    </comment>
    <comment ref="D7" authorId="0" shapeId="0" xr:uid="{9C45D45A-EB57-4653-8089-5DAC90DBC14E}">
      <text>
        <r>
          <rPr>
            <b/>
            <sz val="11"/>
            <color indexed="81"/>
            <rFont val="Segoe UI"/>
            <family val="2"/>
          </rPr>
          <t xml:space="preserve">INFO: </t>
        </r>
        <r>
          <rPr>
            <sz val="11"/>
            <color indexed="81"/>
            <rFont val="Segoe UI"/>
            <family val="2"/>
          </rPr>
          <t xml:space="preserve">Stunden im Pflichtfach üblicherweise 80. </t>
        </r>
        <r>
          <rPr>
            <b/>
            <sz val="11"/>
            <color indexed="81"/>
            <rFont val="Segoe UI"/>
            <family val="2"/>
          </rPr>
          <t>Nur eingeben</t>
        </r>
        <r>
          <rPr>
            <sz val="11"/>
            <color indexed="81"/>
            <rFont val="Segoe UI"/>
            <family val="2"/>
          </rPr>
          <t>, wenn das Fach auch unterrichtet wurde.</t>
        </r>
      </text>
    </comment>
    <comment ref="L7" authorId="0" shapeId="0" xr:uid="{75F564C5-9867-4A1C-A273-0B81F8747BA6}">
      <text>
        <r>
          <rPr>
            <b/>
            <sz val="11"/>
            <color indexed="81"/>
            <rFont val="Segoe UI"/>
            <family val="2"/>
          </rPr>
          <t>QUELLE:</t>
        </r>
        <r>
          <rPr>
            <sz val="11"/>
            <color indexed="81"/>
            <rFont val="Segoe UI"/>
            <family val="2"/>
          </rPr>
          <t xml:space="preserve">
VOFOS (2019) §26
Abs. 4, Nr. 1</t>
        </r>
      </text>
    </comment>
    <comment ref="L13" authorId="0" shapeId="0" xr:uid="{9EAC29ED-5F34-4EE7-B4CA-EDC8B271667C}">
      <text>
        <r>
          <rPr>
            <b/>
            <sz val="11"/>
            <color indexed="81"/>
            <rFont val="Segoe UI"/>
            <family val="2"/>
          </rPr>
          <t>QUELLE:</t>
        </r>
        <r>
          <rPr>
            <sz val="11"/>
            <color indexed="81"/>
            <rFont val="Segoe UI"/>
            <family val="2"/>
          </rPr>
          <t xml:space="preserve">
VOFOS (2019) §26
Abs. 4, Nr. 1</t>
        </r>
      </text>
    </comment>
    <comment ref="L28" authorId="0" shapeId="0" xr:uid="{55313822-C830-429A-909A-70FAA8B37988}">
      <text>
        <r>
          <rPr>
            <b/>
            <sz val="11"/>
            <color indexed="81"/>
            <rFont val="Segoe UI"/>
            <family val="2"/>
          </rPr>
          <t xml:space="preserve">QUELLE:
</t>
        </r>
        <r>
          <rPr>
            <sz val="11"/>
            <color indexed="81"/>
            <rFont val="Segoe UI"/>
            <family val="2"/>
          </rPr>
          <t>VOFOS (2019) §26
Abs. 5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<sst xmlns="http://schemas.openxmlformats.org/spreadsheetml/2006/main" count="173" uniqueCount="137">
  <si>
    <t>FOS Prüfungsbericht vor Prüfungsausschuss</t>
  </si>
  <si>
    <t>Schwerpunkt</t>
  </si>
  <si>
    <t>Deutsch</t>
  </si>
  <si>
    <t>Englisch</t>
  </si>
  <si>
    <t>Mathematik</t>
  </si>
  <si>
    <t>Chemie</t>
  </si>
  <si>
    <t>Reli/Ethik</t>
  </si>
  <si>
    <t>Sport</t>
  </si>
  <si>
    <t>PoWi</t>
  </si>
  <si>
    <t>12.4: Wände</t>
  </si>
  <si>
    <t>12.5: Treppen</t>
  </si>
  <si>
    <t>Vornote</t>
  </si>
  <si>
    <t>Noten im TF</t>
  </si>
  <si>
    <t>Stunden TF</t>
  </si>
  <si>
    <t>Physik</t>
  </si>
  <si>
    <t>min.</t>
  </si>
  <si>
    <t>Punkte</t>
  </si>
  <si>
    <t>schr.</t>
  </si>
  <si>
    <t>mündl.</t>
  </si>
  <si>
    <t>UNTERRICHT</t>
  </si>
  <si>
    <t>SCHRIFTLICHER BEREICH</t>
  </si>
  <si>
    <t>Bio</t>
  </si>
  <si>
    <t>WP Schwerpunkt</t>
  </si>
  <si>
    <t>Summe schriftlich muss ≥ 50  P. ergeben:</t>
  </si>
  <si>
    <t>Max. 1 Leistung schriftlich darf &lt; 05 Punkte sein.</t>
  </si>
  <si>
    <t>PRÜFUNGEN</t>
  </si>
  <si>
    <t>Gesamt-leistung</t>
  </si>
  <si>
    <t>MÜNDLICHER BEREICH</t>
  </si>
  <si>
    <t>Bedingungen für die Zuteilung eines
FOS Abschluss</t>
  </si>
  <si>
    <t>GEWICHTUNG</t>
  </si>
  <si>
    <t>x 4</t>
  </si>
  <si>
    <t>x 2</t>
  </si>
  <si>
    <t>x 1</t>
  </si>
  <si>
    <t>(2)</t>
  </si>
  <si>
    <t>In Zweifelsfällen überwiegt die Unterrichtsleistung.</t>
  </si>
  <si>
    <t>(3)</t>
  </si>
  <si>
    <t>VOFOS (2018) §26</t>
  </si>
  <si>
    <t>unter 5 Punkten bei schriftlich</t>
  </si>
  <si>
    <t>Elektrotechnik</t>
  </si>
  <si>
    <t xml:space="preserve">Gesundheit </t>
  </si>
  <si>
    <t xml:space="preserve">Sozialwesen </t>
  </si>
  <si>
    <t>Gestaltung</t>
  </si>
  <si>
    <t>Bautechnik</t>
  </si>
  <si>
    <t>SCHWERPUNKTE (für Drop-Down-Liste)</t>
  </si>
  <si>
    <t>Ernährung</t>
  </si>
  <si>
    <t>Wirtschaft</t>
  </si>
  <si>
    <t>SCHWERPUNKT</t>
  </si>
  <si>
    <t>PFLICHTUNTERRICHT</t>
  </si>
  <si>
    <t>WAHLPFLICHTUNTERRICHT</t>
  </si>
  <si>
    <t>12.1: Tragwerkssysteme</t>
  </si>
  <si>
    <t>12.2: Wärmeschutz</t>
  </si>
  <si>
    <t>WP1</t>
  </si>
  <si>
    <t>WP2</t>
  </si>
  <si>
    <t>WP3</t>
  </si>
  <si>
    <t>WP4</t>
  </si>
  <si>
    <t>WP5</t>
  </si>
  <si>
    <t>WP6</t>
  </si>
  <si>
    <t>WP7</t>
  </si>
  <si>
    <t>12.8: Programmiertechnik</t>
  </si>
  <si>
    <t xml:space="preserve">12.9: Elektrische Antriebe </t>
  </si>
  <si>
    <t>12.10: Steuerungstechnik</t>
  </si>
  <si>
    <t>12.11: Vernetzte IT-Systeme</t>
  </si>
  <si>
    <t>12.12: Angewandte Mathematik</t>
  </si>
  <si>
    <t>12.8: Bauen im Bestand</t>
  </si>
  <si>
    <t>12.9: Modellbau</t>
  </si>
  <si>
    <t>-</t>
  </si>
  <si>
    <t>12.2: Wechselstrom</t>
  </si>
  <si>
    <t>12.1: Gleichstrom</t>
  </si>
  <si>
    <t xml:space="preserve">12.1: Ökologie </t>
  </si>
  <si>
    <t>12.2: Stoffwechsel</t>
  </si>
  <si>
    <t>12.3: Projekt</t>
  </si>
  <si>
    <t>12.4: Züchtung</t>
  </si>
  <si>
    <t>12.6: Boden</t>
  </si>
  <si>
    <t>12.6: Dächer &amp; Decken</t>
  </si>
  <si>
    <t>12.5: Drehstrom</t>
  </si>
  <si>
    <t>12.6: Elt. &amp; mag. Feld</t>
  </si>
  <si>
    <t>12.7: Leistungselt.</t>
  </si>
  <si>
    <t>12.4: Elektronik</t>
  </si>
  <si>
    <t xml:space="preserve">12.3: Projekt </t>
  </si>
  <si>
    <t xml:space="preserve">12.3 Projekt </t>
  </si>
  <si>
    <t>1</t>
  </si>
  <si>
    <t>2</t>
  </si>
  <si>
    <t>3</t>
  </si>
  <si>
    <t>4</t>
  </si>
  <si>
    <t>5</t>
  </si>
  <si>
    <t>6</t>
  </si>
  <si>
    <t>7</t>
  </si>
  <si>
    <t>8</t>
  </si>
  <si>
    <t>12.4 Aromaten</t>
  </si>
  <si>
    <t>12.7 Kinetik</t>
  </si>
  <si>
    <t>WP8</t>
  </si>
  <si>
    <t>12.9 Biotechnologie</t>
  </si>
  <si>
    <t>Agrar &amp; Umwelt</t>
  </si>
  <si>
    <t>Chem.phys</t>
  </si>
  <si>
    <t>Medienproduktion</t>
  </si>
  <si>
    <t>Informatik</t>
  </si>
  <si>
    <t>Maschinenbau</t>
  </si>
  <si>
    <t>Textil &amp; Bekleidung</t>
  </si>
  <si>
    <t>12.8 Spektroskopie &amp; …</t>
  </si>
  <si>
    <t>12.6 Elektrochemie &amp; …</t>
  </si>
  <si>
    <t>12.5 Carbonylverb.</t>
  </si>
  <si>
    <t>12.5: Agrarpolitik  &amp; …</t>
  </si>
  <si>
    <t xml:space="preserve">12.2 Physik. Chemie </t>
  </si>
  <si>
    <t xml:space="preserve">12.1: Organische Chemie </t>
  </si>
  <si>
    <t>BITTE SO KÜRZEN, dass der Text komplett in das Feld passt!</t>
  </si>
  <si>
    <t xml:space="preserve">12.16: Vertiefung  phyChem </t>
  </si>
  <si>
    <t>12.15 Angewandte Mathe</t>
  </si>
  <si>
    <t>12.13: Gebäudeautomat.</t>
  </si>
  <si>
    <t xml:space="preserve">12.14: Öko Systeme </t>
  </si>
  <si>
    <t>12.10: Angewandte Mathe</t>
  </si>
  <si>
    <t>12.7: CAD</t>
  </si>
  <si>
    <t>12.10: Mat.wissenschaften</t>
  </si>
  <si>
    <t xml:space="preserve">12.11 Opt. Spektroskopie </t>
  </si>
  <si>
    <t>12.12 IT-Systeme</t>
  </si>
  <si>
    <t>12.13 Kondensation…</t>
  </si>
  <si>
    <t>12.11: Restaurieren &amp; …</t>
  </si>
  <si>
    <t>12.12 Angewandte Mathe</t>
  </si>
  <si>
    <t xml:space="preserve">12.13: Pflanzenbausysteme </t>
  </si>
  <si>
    <t xml:space="preserve">12.11: Mod. Agrartechnik </t>
  </si>
  <si>
    <t>12.10: Tierwohl</t>
  </si>
  <si>
    <t>12.9: Bestimmung  &amp; …</t>
  </si>
  <si>
    <t xml:space="preserve">12.8: Angew. Ökologie </t>
  </si>
  <si>
    <t xml:space="preserve">12.7: Nachw. Rohstoffe </t>
  </si>
  <si>
    <t>Datenzellen hinter Spalte R sind AUSGEBLENDET</t>
  </si>
  <si>
    <r>
      <t xml:space="preserve">In den Fächern, in denen weder schriftlich noch mündlich geprüft wurde, wird die </t>
    </r>
    <r>
      <rPr>
        <b/>
        <sz val="8"/>
        <color theme="0" tint="-0.249977111117893"/>
        <rFont val="Aptos Narrow"/>
        <family val="2"/>
        <scheme val="minor"/>
      </rPr>
      <t>Unterrichtsleistung</t>
    </r>
    <r>
      <rPr>
        <sz val="8"/>
        <color theme="0" tint="-0.249977111117893"/>
        <rFont val="Aptos Narrow"/>
        <family val="2"/>
        <scheme val="minor"/>
      </rPr>
      <t xml:space="preserve"> zur </t>
    </r>
    <r>
      <rPr>
        <b/>
        <sz val="8"/>
        <color theme="0" tint="-0.249977111117893"/>
        <rFont val="Aptos Narrow"/>
        <family val="2"/>
        <scheme val="minor"/>
      </rPr>
      <t>Gesamtleistung</t>
    </r>
    <r>
      <rPr>
        <sz val="8"/>
        <color theme="0" tint="-0.249977111117893"/>
        <rFont val="Aptos Narrow"/>
        <family val="2"/>
        <scheme val="minor"/>
      </rPr>
      <t>.</t>
    </r>
  </si>
  <si>
    <r>
      <t xml:space="preserve">In Fächern, in denen </t>
    </r>
    <r>
      <rPr>
        <b/>
        <sz val="8"/>
        <color theme="0" tint="-0.249977111117893"/>
        <rFont val="Aptos Narrow"/>
        <family val="2"/>
        <scheme val="minor"/>
      </rPr>
      <t>nur schriftlich geprüft</t>
    </r>
    <r>
      <rPr>
        <sz val="8"/>
        <color theme="0" tint="-0.249977111117893"/>
        <rFont val="Aptos Narrow"/>
        <family val="2"/>
        <scheme val="minor"/>
      </rPr>
      <t xml:space="preserve"> wurde, sind Unterrichtsleistung und schriftliche Prüfungsleistung </t>
    </r>
    <r>
      <rPr>
        <b/>
        <sz val="8"/>
        <color theme="0" tint="-0.249977111117893"/>
        <rFont val="Aptos Narrow"/>
        <family val="2"/>
        <scheme val="minor"/>
      </rPr>
      <t>gleichgewichtet</t>
    </r>
    <r>
      <rPr>
        <sz val="8"/>
        <color theme="0" tint="-0.249977111117893"/>
        <rFont val="Aptos Narrow"/>
        <family val="2"/>
        <scheme val="minor"/>
      </rPr>
      <t>.</t>
    </r>
  </si>
  <si>
    <r>
      <t xml:space="preserve"> In Fächern, in denen</t>
    </r>
    <r>
      <rPr>
        <b/>
        <sz val="8"/>
        <color theme="0" tint="-0.249977111117893"/>
        <rFont val="Aptos Narrow"/>
        <family val="2"/>
        <scheme val="minor"/>
      </rPr>
      <t xml:space="preserve"> nur mündlich geprüft</t>
    </r>
    <r>
      <rPr>
        <sz val="8"/>
        <color theme="0" tint="-0.249977111117893"/>
        <rFont val="Aptos Narrow"/>
        <family val="2"/>
        <scheme val="minor"/>
      </rPr>
      <t xml:space="preserve"> wurde, ist die </t>
    </r>
    <r>
      <rPr>
        <b/>
        <sz val="8"/>
        <color theme="0" tint="-0.249977111117893"/>
        <rFont val="Aptos Narrow"/>
        <family val="2"/>
        <scheme val="minor"/>
      </rPr>
      <t>Unterrichtsleistung vierfach</t>
    </r>
    <r>
      <rPr>
        <sz val="8"/>
        <color theme="0" tint="-0.249977111117893"/>
        <rFont val="Aptos Narrow"/>
        <family val="2"/>
        <scheme val="minor"/>
      </rPr>
      <t xml:space="preserve"> und die </t>
    </r>
    <r>
      <rPr>
        <b/>
        <sz val="8"/>
        <color theme="0" tint="-0.249977111117893"/>
        <rFont val="Aptos Narrow"/>
        <family val="2"/>
        <scheme val="minor"/>
      </rPr>
      <t>mündliche</t>
    </r>
    <r>
      <rPr>
        <sz val="8"/>
        <color theme="0" tint="-0.249977111117893"/>
        <rFont val="Aptos Narrow"/>
        <family val="2"/>
        <scheme val="minor"/>
      </rPr>
      <t xml:space="preserve"> Prüfungsleistung </t>
    </r>
    <r>
      <rPr>
        <b/>
        <sz val="8"/>
        <color theme="0" tint="-0.249977111117893"/>
        <rFont val="Aptos Narrow"/>
        <family val="2"/>
        <scheme val="minor"/>
      </rPr>
      <t>einfach</t>
    </r>
    <r>
      <rPr>
        <sz val="8"/>
        <color theme="0" tint="-0.249977111117893"/>
        <rFont val="Aptos Narrow"/>
        <family val="2"/>
        <scheme val="minor"/>
      </rPr>
      <t xml:space="preserve"> zu gewichten.</t>
    </r>
  </si>
  <si>
    <r>
      <t xml:space="preserve">In Fächern, in denen </t>
    </r>
    <r>
      <rPr>
        <b/>
        <sz val="8"/>
        <color theme="0" tint="-0.249977111117893"/>
        <rFont val="Aptos Narrow"/>
        <family val="2"/>
        <scheme val="minor"/>
      </rPr>
      <t>sowohl schriftlich als auch mündlich geprüft</t>
    </r>
    <r>
      <rPr>
        <sz val="8"/>
        <color theme="0" tint="-0.249977111117893"/>
        <rFont val="Aptos Narrow"/>
        <family val="2"/>
        <scheme val="minor"/>
      </rPr>
      <t xml:space="preserve"> wurde, ist die </t>
    </r>
    <r>
      <rPr>
        <b/>
        <sz val="8"/>
        <color theme="0" tint="-0.249977111117893"/>
        <rFont val="Aptos Narrow"/>
        <family val="2"/>
        <scheme val="minor"/>
      </rPr>
      <t>Unterrichtsleistung dreifach</t>
    </r>
    <r>
      <rPr>
        <sz val="8"/>
        <color theme="0" tint="-0.249977111117893"/>
        <rFont val="Aptos Narrow"/>
        <family val="2"/>
        <scheme val="minor"/>
      </rPr>
      <t xml:space="preserve">, die </t>
    </r>
    <r>
      <rPr>
        <b/>
        <sz val="8"/>
        <color theme="0" tint="-0.249977111117893"/>
        <rFont val="Aptos Narrow"/>
        <family val="2"/>
        <scheme val="minor"/>
      </rPr>
      <t>schriftliche</t>
    </r>
    <r>
      <rPr>
        <sz val="8"/>
        <color theme="0" tint="-0.249977111117893"/>
        <rFont val="Aptos Narrow"/>
        <family val="2"/>
        <scheme val="minor"/>
      </rPr>
      <t xml:space="preserve"> Prüfungsleistung </t>
    </r>
    <r>
      <rPr>
        <b/>
        <sz val="8"/>
        <color theme="0" tint="-0.249977111117893"/>
        <rFont val="Aptos Narrow"/>
        <family val="2"/>
        <scheme val="minor"/>
      </rPr>
      <t>zweifach</t>
    </r>
    <r>
      <rPr>
        <sz val="8"/>
        <color theme="0" tint="-0.249977111117893"/>
        <rFont val="Aptos Narrow"/>
        <family val="2"/>
        <scheme val="minor"/>
      </rPr>
      <t xml:space="preserve"> und die </t>
    </r>
    <r>
      <rPr>
        <b/>
        <sz val="8"/>
        <color theme="0" tint="-0.249977111117893"/>
        <rFont val="Aptos Narrow"/>
        <family val="2"/>
        <scheme val="minor"/>
      </rPr>
      <t>mündliche</t>
    </r>
    <r>
      <rPr>
        <sz val="8"/>
        <color theme="0" tint="-0.249977111117893"/>
        <rFont val="Aptos Narrow"/>
        <family val="2"/>
        <scheme val="minor"/>
      </rPr>
      <t xml:space="preserve"> Prüfungsleistung </t>
    </r>
    <r>
      <rPr>
        <b/>
        <sz val="8"/>
        <color theme="0" tint="-0.249977111117893"/>
        <rFont val="Aptos Narrow"/>
        <family val="2"/>
        <scheme val="minor"/>
      </rPr>
      <t>einfach</t>
    </r>
    <r>
      <rPr>
        <sz val="8"/>
        <color theme="0" tint="-0.249977111117893"/>
        <rFont val="Aptos Narrow"/>
        <family val="2"/>
        <scheme val="minor"/>
      </rPr>
      <t xml:space="preserve"> zu gewichten.</t>
    </r>
  </si>
  <si>
    <t>Summe aller gewichteten Noten  muss ≥ 80  P. ergeben:</t>
  </si>
  <si>
    <t>Max. 2 Leistungen insgesamt dürfen
 &lt; 05 Punkte sein.</t>
  </si>
  <si>
    <t>KEINE Gesamtleistung darf 0 Punkte sein.</t>
  </si>
  <si>
    <t>Note</t>
  </si>
  <si>
    <t>Von</t>
  </si>
  <si>
    <t>Bis</t>
  </si>
  <si>
    <t>Diese Tabelle kann Fehler enthalten! Kein Rechtsanspruch ableitbar.</t>
  </si>
  <si>
    <t>ø Note:</t>
  </si>
  <si>
    <t>KEIN RECHTSANSPRUCH!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</si>
</sst>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"/>
    <numFmt numFmtId="165" formatCode="0.00000"/>
    <numFmt numFmtId="166" formatCode="0.0"/>
  </numFmts>
  <fonts count="3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9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4"/>
      <color theme="0" tint="-0.249977111117893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2"/>
      <color theme="0"/>
      <name val="Aptos Black"/>
      <family val="2"/>
    </font>
    <font>
      <b/>
      <sz val="48"/>
      <color rgb="FFC00000"/>
      <name val="Arial"/>
      <family val="2"/>
    </font>
    <font>
      <b/>
      <sz val="8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sz val="12"/>
      <color theme="1"/>
      <name val="Aptos Black"/>
      <family val="2"/>
    </font>
    <font>
      <sz val="7"/>
      <color theme="1"/>
      <name val="Aptos ExtraBold"/>
      <family val="2"/>
    </font>
    <font>
      <sz val="8"/>
      <color theme="1"/>
      <name val="Aptos Narrow"/>
      <family val="2"/>
      <scheme val="minor"/>
    </font>
    <font>
      <sz val="11"/>
      <color indexed="81"/>
      <name val="Segoe UI"/>
      <family val="2"/>
    </font>
    <font>
      <b/>
      <sz val="11"/>
      <color indexed="81"/>
      <name val="Segoe UI"/>
      <family val="2"/>
    </font>
    <font>
      <sz val="9"/>
      <color indexed="81"/>
      <name val="Segoe UI"/>
      <family val="2"/>
    </font>
    <font>
      <b/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sz val="11"/>
      <color theme="0" tint="-0.249977111117893"/>
      <name val="Aptos Narrow"/>
      <family val="2"/>
      <scheme val="minor"/>
    </font>
    <font>
      <b/>
      <sz val="11"/>
      <color theme="0" tint="-0.249977111117893"/>
      <name val="Aptos Narrow"/>
      <family val="2"/>
      <scheme val="minor"/>
    </font>
    <font>
      <sz val="8"/>
      <color theme="0" tint="-0.249977111117893"/>
      <name val="Aptos Narrow"/>
      <family val="2"/>
      <scheme val="minor"/>
    </font>
    <font>
      <b/>
      <sz val="8"/>
      <color theme="0" tint="-0.249977111117893"/>
      <name val="Aptos Narrow"/>
      <family val="2"/>
      <scheme val="minor"/>
    </font>
    <font>
      <b/>
      <sz val="18"/>
      <color theme="0" tint="-0.34998626667073579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4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28"/>
      <color theme="0"/>
      <name val="Aptos Narrow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thick">
        <color auto="1"/>
      </right>
      <top style="thick">
        <color auto="1"/>
      </top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/>
      <right style="thick">
        <color auto="1"/>
      </right>
      <top style="medium">
        <color indexed="64"/>
      </top>
      <bottom/>
      <diagonal/>
    </border>
    <border>
      <left style="thick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 diagonalUp="1" diagonalDown="1">
      <left style="thick">
        <color auto="1"/>
      </left>
      <right style="medium">
        <color indexed="64"/>
      </right>
      <top style="medium">
        <color indexed="64"/>
      </top>
      <bottom style="medium">
        <color indexed="64"/>
      </bottom>
      <diagonal style="medium">
        <color indexed="64"/>
      </diagonal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5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" fillId="0" borderId="0" xfId="0" applyFont="1" applyAlignment="1">
      <alignment vertical="top"/>
    </xf>
    <xf numFmtId="164" fontId="0" fillId="8" borderId="16" xfId="0" applyNumberFormat="1" applyFill="1" applyBorder="1" applyAlignment="1" applyProtection="1">
      <alignment horizontal="center"/>
      <protection locked="0"/>
    </xf>
    <xf numFmtId="164" fontId="0" fillId="8" borderId="17" xfId="0" applyNumberFormat="1" applyFill="1" applyBorder="1" applyAlignment="1" applyProtection="1">
      <alignment horizontal="center"/>
      <protection locked="0"/>
    </xf>
    <xf numFmtId="164" fontId="0" fillId="8" borderId="15" xfId="0" applyNumberFormat="1" applyFill="1" applyBorder="1" applyAlignment="1" applyProtection="1">
      <alignment horizontal="center"/>
      <protection locked="0"/>
    </xf>
    <xf numFmtId="164" fontId="0" fillId="8" borderId="18" xfId="0" applyNumberFormat="1" applyFill="1" applyBorder="1" applyAlignment="1" applyProtection="1">
      <alignment horizontal="center"/>
      <protection locked="0"/>
    </xf>
    <xf numFmtId="164" fontId="5" fillId="3" borderId="28" xfId="0" applyNumberFormat="1" applyFont="1" applyFill="1" applyBorder="1" applyAlignment="1" applyProtection="1">
      <alignment horizontal="center" vertical="center"/>
      <protection locked="0"/>
    </xf>
    <xf numFmtId="164" fontId="5" fillId="3" borderId="29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 indent="2"/>
      <protection locked="0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3" borderId="24" xfId="0" applyFont="1" applyFill="1" applyBorder="1" applyAlignment="1">
      <alignment horizontal="center"/>
    </xf>
    <xf numFmtId="0" fontId="0" fillId="0" borderId="12" xfId="0" applyBorder="1" applyAlignment="1">
      <alignment horizontal="center"/>
    </xf>
    <xf numFmtId="0" fontId="1" fillId="0" borderId="0" xfId="0" applyFont="1" applyAlignment="1">
      <alignment horizontal="center" vertical="top"/>
    </xf>
    <xf numFmtId="0" fontId="1" fillId="8" borderId="14" xfId="0" applyFont="1" applyFill="1" applyBorder="1" applyAlignment="1">
      <alignment horizontal="center" vertical="top"/>
    </xf>
    <xf numFmtId="0" fontId="1" fillId="3" borderId="26" xfId="0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27" xfId="0" applyFont="1" applyFill="1" applyBorder="1" applyAlignment="1">
      <alignment horizontal="center" vertical="top"/>
    </xf>
    <xf numFmtId="164" fontId="6" fillId="3" borderId="5" xfId="0" applyNumberFormat="1" applyFont="1" applyFill="1" applyBorder="1" applyAlignment="1">
      <alignment horizontal="center" vertical="center"/>
    </xf>
    <xf numFmtId="164" fontId="5" fillId="2" borderId="36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8" borderId="15" xfId="0" applyFont="1" applyFill="1" applyBorder="1" applyAlignment="1">
      <alignment horizontal="center"/>
    </xf>
    <xf numFmtId="0" fontId="4" fillId="8" borderId="6" xfId="0" applyFont="1" applyFill="1" applyBorder="1" applyAlignment="1">
      <alignment horizontal="center"/>
    </xf>
    <xf numFmtId="164" fontId="0" fillId="0" borderId="13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64" fontId="5" fillId="0" borderId="34" xfId="0" applyNumberFormat="1" applyFont="1" applyBorder="1" applyAlignment="1">
      <alignment horizontal="center" vertical="center"/>
    </xf>
    <xf numFmtId="164" fontId="0" fillId="0" borderId="12" xfId="0" applyNumberFormat="1" applyBorder="1" applyAlignment="1">
      <alignment horizontal="center"/>
    </xf>
    <xf numFmtId="164" fontId="5" fillId="3" borderId="30" xfId="0" applyNumberFormat="1" applyFont="1" applyFill="1" applyBorder="1" applyAlignment="1">
      <alignment horizontal="center" vertical="center"/>
    </xf>
    <xf numFmtId="0" fontId="0" fillId="0" borderId="13" xfId="0" applyBorder="1"/>
    <xf numFmtId="0" fontId="0" fillId="0" borderId="12" xfId="0" applyBorder="1"/>
    <xf numFmtId="0" fontId="0" fillId="0" borderId="34" xfId="0" applyBorder="1"/>
    <xf numFmtId="0" fontId="0" fillId="0" borderId="20" xfId="0" applyBorder="1"/>
    <xf numFmtId="0" fontId="0" fillId="0" borderId="31" xfId="0" applyBorder="1"/>
    <xf numFmtId="0" fontId="0" fillId="0" borderId="32" xfId="0" applyBorder="1"/>
    <xf numFmtId="0" fontId="0" fillId="0" borderId="37" xfId="0" applyBorder="1"/>
    <xf numFmtId="0" fontId="0" fillId="8" borderId="7" xfId="0" applyFill="1" applyBorder="1" applyAlignment="1" applyProtection="1">
      <alignment horizontal="center"/>
      <protection locked="0"/>
    </xf>
    <xf numFmtId="0" fontId="0" fillId="8" borderId="8" xfId="0" applyFill="1" applyBorder="1" applyAlignment="1" applyProtection="1">
      <alignment horizontal="center"/>
      <protection locked="0"/>
    </xf>
    <xf numFmtId="164" fontId="5" fillId="8" borderId="14" xfId="0" applyNumberFormat="1" applyFont="1" applyFill="1" applyBorder="1" applyAlignment="1" applyProtection="1">
      <alignment horizontal="center" vertical="center"/>
      <protection locked="0"/>
    </xf>
    <xf numFmtId="0" fontId="0" fillId="8" borderId="6" xfId="0" applyFill="1" applyBorder="1" applyAlignment="1" applyProtection="1">
      <alignment horizontal="center"/>
      <protection locked="0"/>
    </xf>
    <xf numFmtId="0" fontId="0" fillId="8" borderId="19" xfId="0" applyFill="1" applyBorder="1" applyAlignment="1" applyProtection="1">
      <alignment horizontal="center"/>
      <protection locked="0"/>
    </xf>
    <xf numFmtId="165" fontId="0" fillId="0" borderId="2" xfId="0" applyNumberFormat="1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7" fillId="0" borderId="0" xfId="0" applyFont="1" applyAlignment="1">
      <alignment horizontal="left"/>
    </xf>
    <xf numFmtId="0" fontId="16" fillId="0" borderId="0" xfId="0" applyFont="1" applyAlignment="1">
      <alignment wrapText="1"/>
    </xf>
    <xf numFmtId="0" fontId="1" fillId="0" borderId="0" xfId="0" applyFont="1"/>
    <xf numFmtId="49" fontId="1" fillId="0" borderId="0" xfId="0" applyNumberFormat="1" applyFont="1" applyAlignment="1">
      <alignment horizontal="right" vertical="center"/>
    </xf>
    <xf numFmtId="49" fontId="7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20" fillId="0" borderId="0" xfId="0" applyFont="1"/>
    <xf numFmtId="164" fontId="0" fillId="8" borderId="38" xfId="0" applyNumberFormat="1" applyFill="1" applyBorder="1" applyAlignment="1" applyProtection="1">
      <alignment horizontal="center"/>
      <protection locked="0"/>
    </xf>
    <xf numFmtId="0" fontId="0" fillId="8" borderId="39" xfId="0" applyFill="1" applyBorder="1" applyAlignment="1" applyProtection="1">
      <alignment horizontal="center"/>
      <protection locked="0"/>
    </xf>
    <xf numFmtId="0" fontId="16" fillId="0" borderId="0" xfId="0" quotePrefix="1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indent="1"/>
    </xf>
    <xf numFmtId="49" fontId="16" fillId="0" borderId="0" xfId="0" applyNumberFormat="1" applyFont="1" applyAlignment="1">
      <alignment horizontal="left" vertical="center"/>
    </xf>
    <xf numFmtId="0" fontId="3" fillId="0" borderId="0" xfId="0" applyFont="1" applyAlignment="1" applyProtection="1">
      <alignment horizontal="left" vertical="center" indent="1"/>
      <protection locked="0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2" fillId="0" borderId="0" xfId="0" applyFont="1"/>
    <xf numFmtId="0" fontId="23" fillId="0" borderId="0" xfId="0" quotePrefix="1" applyFont="1" applyAlignment="1">
      <alignment horizontal="center" vertical="top"/>
    </xf>
    <xf numFmtId="0" fontId="24" fillId="0" borderId="0" xfId="0" applyFont="1" applyAlignment="1">
      <alignment horizontal="left" vertical="top" wrapText="1"/>
    </xf>
    <xf numFmtId="0" fontId="24" fillId="0" borderId="0" xfId="0" applyFont="1" applyAlignment="1">
      <alignment vertical="center" wrapText="1"/>
    </xf>
    <xf numFmtId="0" fontId="7" fillId="0" borderId="0" xfId="0" applyFont="1"/>
    <xf numFmtId="0" fontId="16" fillId="0" borderId="0" xfId="0" applyFont="1"/>
    <xf numFmtId="166" fontId="0" fillId="0" borderId="0" xfId="0" applyNumberFormat="1"/>
    <xf numFmtId="166" fontId="0" fillId="0" borderId="0" xfId="0" applyNumberForma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7" fillId="0" borderId="0" xfId="0" applyFont="1" applyAlignment="1">
      <alignment vertical="top"/>
    </xf>
    <xf numFmtId="166" fontId="5" fillId="0" borderId="0" xfId="0" applyNumberFormat="1" applyFont="1" applyAlignment="1">
      <alignment horizontal="left" vertical="center"/>
    </xf>
    <xf numFmtId="0" fontId="5" fillId="0" borderId="0" xfId="0" applyFont="1" applyProtection="1">
      <protection locked="0"/>
    </xf>
    <xf numFmtId="0" fontId="14" fillId="0" borderId="21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3" xfId="0" applyFont="1" applyBorder="1" applyAlignment="1">
      <alignment horizontal="center"/>
    </xf>
    <xf numFmtId="0" fontId="9" fillId="4" borderId="33" xfId="0" applyFont="1" applyFill="1" applyBorder="1" applyAlignment="1">
      <alignment horizontal="center" vertical="center" wrapText="1"/>
    </xf>
    <xf numFmtId="0" fontId="9" fillId="4" borderId="34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 wrapText="1"/>
    </xf>
    <xf numFmtId="0" fontId="8" fillId="6" borderId="0" xfId="0" applyFont="1" applyFill="1" applyAlignment="1">
      <alignment horizontal="right" vertical="center" textRotation="90"/>
    </xf>
    <xf numFmtId="0" fontId="10" fillId="7" borderId="0" xfId="0" applyFont="1" applyFill="1" applyAlignment="1">
      <alignment horizontal="center" vertical="center" wrapText="1"/>
    </xf>
    <xf numFmtId="0" fontId="15" fillId="0" borderId="12" xfId="0" applyFont="1" applyBorder="1" applyAlignment="1">
      <alignment horizontal="center" vertical="center" textRotation="90"/>
    </xf>
    <xf numFmtId="0" fontId="1" fillId="3" borderId="3" xfId="0" applyFont="1" applyFill="1" applyBorder="1" applyAlignment="1">
      <alignment horizontal="center"/>
    </xf>
    <xf numFmtId="0" fontId="1" fillId="3" borderId="25" xfId="0" applyFont="1" applyFill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10" xfId="0" applyFont="1" applyBorder="1" applyAlignment="1">
      <alignment horizontal="center"/>
    </xf>
    <xf numFmtId="0" fontId="14" fillId="0" borderId="11" xfId="0" applyFont="1" applyBorder="1" applyAlignment="1">
      <alignment horizontal="center"/>
    </xf>
    <xf numFmtId="0" fontId="8" fillId="5" borderId="0" xfId="0" applyFont="1" applyFill="1" applyAlignment="1">
      <alignment horizontal="right" vertical="center" textRotation="90"/>
    </xf>
    <xf numFmtId="0" fontId="12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49" fontId="1" fillId="9" borderId="0" xfId="0" applyNumberFormat="1" applyFont="1" applyFill="1" applyAlignment="1">
      <alignment horizontal="center" vertical="center"/>
    </xf>
    <xf numFmtId="49" fontId="20" fillId="10" borderId="0" xfId="0" applyNumberFormat="1" applyFont="1" applyFill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left"/>
    </xf>
    <xf numFmtId="0" fontId="24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 vertical="center" textRotation="90" wrapText="1"/>
    </xf>
    <xf numFmtId="164" fontId="11" fillId="0" borderId="0" xfId="0" applyNumberFormat="1" applyFont="1" applyAlignment="1">
      <alignment horizontal="center" vertical="center" wrapText="1"/>
    </xf>
    <xf numFmtId="0" fontId="27" fillId="0" borderId="0" xfId="0" applyFont="1" applyAlignment="1">
      <alignment horizontal="left" vertical="center" indent="3"/>
    </xf>
    <xf numFmtId="0" fontId="28" fillId="0" borderId="0" xfId="0" applyFont="1" applyAlignment="1">
      <alignment horizontal="center" vertical="top"/>
    </xf>
    <xf numFmtId="0" fontId="29" fillId="0" borderId="0" xfId="0" applyFont="1"/>
    <xf numFmtId="0" fontId="20" fillId="0" borderId="0" xfId="0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164" fontId="31" fillId="5" borderId="0" xfId="0" applyNumberFormat="1" applyFont="1" applyFill="1" applyAlignment="1">
      <alignment horizontal="center" vertical="center"/>
    </xf>
    <xf numFmtId="164" fontId="31" fillId="7" borderId="0" xfId="0" applyNumberFormat="1" applyFont="1" applyFill="1" applyAlignment="1">
      <alignment horizontal="center" vertical="center"/>
    </xf>
  </cellXfs>
  <cellStyles count="1">
    <cellStyle name="Standard" xfId="0" builtinId="0"/>
  </cellStyles>
  <dxfs count="31">
    <dxf>
      <font>
        <b/>
        <i val="0"/>
        <color rgb="FFC00000"/>
      </font>
    </dxf>
    <dxf>
      <font>
        <b/>
        <i val="0"/>
        <strike val="0"/>
        <color theme="9" tint="-0.24994659260841701"/>
      </font>
      <numFmt numFmtId="30" formatCode="@"/>
    </dxf>
    <dxf>
      <font>
        <b/>
        <i val="0"/>
        <strike val="0"/>
        <color theme="9" tint="-0.24994659260841701"/>
      </font>
      <numFmt numFmtId="30" formatCode="@"/>
    </dxf>
    <dxf>
      <font>
        <b/>
        <i val="0"/>
        <color rgb="FFFFFF00"/>
      </font>
    </dxf>
    <dxf>
      <font>
        <b/>
        <i val="0"/>
        <color rgb="FFFFFF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lor rgb="FFC0000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Aptos Narrow"/>
        <family val="2"/>
        <scheme val="minor"/>
      </font>
      <alignment horizontal="left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ptos Narrow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openxmlformats.org/officeDocument/2006/relationships/customXml" Target="../customXml/item4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137543</xdr:colOff>
      <xdr:row>4</xdr:row>
      <xdr:rowOff>241052</xdr:rowOff>
    </xdr:from>
    <xdr:to>
      <xdr:col>10</xdr:col>
      <xdr:colOff>278655</xdr:colOff>
      <xdr:row>18</xdr:row>
      <xdr:rowOff>41157</xdr:rowOff>
    </xdr:to>
    <xdr:sp macro="" textlink="">
      <xdr:nvSpPr>
        <xdr:cNvPr id="2" name="Geschweifte Klammer rechts 1">
          <a:extLst>
            <a:ext uri="{FF2B5EF4-FFF2-40B4-BE49-F238E27FC236}">
              <a16:creationId xmlns:a16="http://schemas.microsoft.com/office/drawing/2014/main" id="{774D80E6-E111-8C91-D381-BFD6A98B2FA1}"/>
            </a:ext>
          </a:extLst>
        </xdr:cNvPr>
        <xdr:cNvSpPr/>
      </xdr:nvSpPr>
      <xdr:spPr>
        <a:xfrm>
          <a:off x="7653419" y="1291760"/>
          <a:ext cx="141112" cy="2658788"/>
        </a:xfrm>
        <a:prstGeom prst="rightBrace">
          <a:avLst>
            <a:gd name="adj1" fmla="val 0"/>
            <a:gd name="adj2" fmla="val 50000"/>
          </a:avLst>
        </a:prstGeom>
        <a:ln w="38100">
          <a:solidFill>
            <a:srgbClr val="C00000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20934</xdr:colOff>
      <xdr:row>4</xdr:row>
      <xdr:rowOff>242834</xdr:rowOff>
    </xdr:from>
    <xdr:to>
      <xdr:col>10</xdr:col>
      <xdr:colOff>162046</xdr:colOff>
      <xdr:row>26</xdr:row>
      <xdr:rowOff>62597</xdr:rowOff>
    </xdr:to>
    <xdr:sp macro="" textlink="">
      <xdr:nvSpPr>
        <xdr:cNvPr id="3" name="Geschweifte Klammer rechts 2">
          <a:extLst>
            <a:ext uri="{FF2B5EF4-FFF2-40B4-BE49-F238E27FC236}">
              <a16:creationId xmlns:a16="http://schemas.microsoft.com/office/drawing/2014/main" id="{71E576B1-1F33-468B-807A-08BB1B13D8B6}"/>
            </a:ext>
          </a:extLst>
        </xdr:cNvPr>
        <xdr:cNvSpPr/>
      </xdr:nvSpPr>
      <xdr:spPr>
        <a:xfrm>
          <a:off x="7185593" y="1240249"/>
          <a:ext cx="141112" cy="5017470"/>
        </a:xfrm>
        <a:prstGeom prst="rightBrace">
          <a:avLst>
            <a:gd name="adj1" fmla="val 0"/>
            <a:gd name="adj2" fmla="val 63258"/>
          </a:avLst>
        </a:prstGeom>
        <a:ln w="38100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674945</xdr:colOff>
      <xdr:row>25</xdr:row>
      <xdr:rowOff>140637</xdr:rowOff>
    </xdr:from>
    <xdr:to>
      <xdr:col>3</xdr:col>
      <xdr:colOff>149902</xdr:colOff>
      <xdr:row>26</xdr:row>
      <xdr:rowOff>54406</xdr:rowOff>
    </xdr:to>
    <xdr:sp macro="" textlink="">
      <xdr:nvSpPr>
        <xdr:cNvPr id="7" name="Pfeil: nach oben 6">
          <a:extLst>
            <a:ext uri="{FF2B5EF4-FFF2-40B4-BE49-F238E27FC236}">
              <a16:creationId xmlns:a16="http://schemas.microsoft.com/office/drawing/2014/main" id="{DBECE4E8-83BB-4A0E-83C0-CD58047117E2}"/>
            </a:ext>
          </a:extLst>
        </xdr:cNvPr>
        <xdr:cNvSpPr/>
      </xdr:nvSpPr>
      <xdr:spPr>
        <a:xfrm rot="3660000">
          <a:off x="3229080" y="5384842"/>
          <a:ext cx="152329" cy="188319"/>
        </a:xfrm>
        <a:prstGeom prst="upArrow">
          <a:avLst>
            <a:gd name="adj1" fmla="val 49999"/>
            <a:gd name="adj2" fmla="val 72807"/>
          </a:avLst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616085</xdr:colOff>
      <xdr:row>25</xdr:row>
      <xdr:rowOff>60219</xdr:rowOff>
    </xdr:from>
    <xdr:to>
      <xdr:col>4</xdr:col>
      <xdr:colOff>91043</xdr:colOff>
      <xdr:row>25</xdr:row>
      <xdr:rowOff>212548</xdr:rowOff>
    </xdr:to>
    <xdr:sp macro="" textlink="">
      <xdr:nvSpPr>
        <xdr:cNvPr id="8" name="Pfeil: nach oben 7">
          <a:extLst>
            <a:ext uri="{FF2B5EF4-FFF2-40B4-BE49-F238E27FC236}">
              <a16:creationId xmlns:a16="http://schemas.microsoft.com/office/drawing/2014/main" id="{7970B55B-77A7-4623-9158-7E4E17EA02A4}"/>
            </a:ext>
          </a:extLst>
        </xdr:cNvPr>
        <xdr:cNvSpPr/>
      </xdr:nvSpPr>
      <xdr:spPr>
        <a:xfrm rot="5400000">
          <a:off x="3883582" y="5304424"/>
          <a:ext cx="152329" cy="188319"/>
        </a:xfrm>
        <a:prstGeom prst="upArrow">
          <a:avLst>
            <a:gd name="adj1" fmla="val 49999"/>
            <a:gd name="adj2" fmla="val 72807"/>
          </a:avLst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674241</xdr:colOff>
      <xdr:row>5</xdr:row>
      <xdr:rowOff>135095</xdr:rowOff>
    </xdr:from>
    <xdr:to>
      <xdr:col>3</xdr:col>
      <xdr:colOff>149198</xdr:colOff>
      <xdr:row>6</xdr:row>
      <xdr:rowOff>48866</xdr:rowOff>
    </xdr:to>
    <xdr:sp macro="" textlink="">
      <xdr:nvSpPr>
        <xdr:cNvPr id="9" name="Pfeil: nach oben 8">
          <a:extLst>
            <a:ext uri="{FF2B5EF4-FFF2-40B4-BE49-F238E27FC236}">
              <a16:creationId xmlns:a16="http://schemas.microsoft.com/office/drawing/2014/main" id="{5073D06C-2231-4B5D-A458-E22349E5CB2F}"/>
            </a:ext>
          </a:extLst>
        </xdr:cNvPr>
        <xdr:cNvSpPr/>
      </xdr:nvSpPr>
      <xdr:spPr>
        <a:xfrm rot="3660000">
          <a:off x="3228325" y="1419408"/>
          <a:ext cx="155149" cy="189629"/>
        </a:xfrm>
        <a:prstGeom prst="upArrow">
          <a:avLst>
            <a:gd name="adj1" fmla="val 49999"/>
            <a:gd name="adj2" fmla="val 72807"/>
          </a:avLst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615381</xdr:colOff>
      <xdr:row>5</xdr:row>
      <xdr:rowOff>54677</xdr:rowOff>
    </xdr:from>
    <xdr:to>
      <xdr:col>4</xdr:col>
      <xdr:colOff>90339</xdr:colOff>
      <xdr:row>5</xdr:row>
      <xdr:rowOff>207006</xdr:rowOff>
    </xdr:to>
    <xdr:sp macro="" textlink="">
      <xdr:nvSpPr>
        <xdr:cNvPr id="10" name="Pfeil: nach oben 9">
          <a:extLst>
            <a:ext uri="{FF2B5EF4-FFF2-40B4-BE49-F238E27FC236}">
              <a16:creationId xmlns:a16="http://schemas.microsoft.com/office/drawing/2014/main" id="{B59BFFB2-B168-41BC-ADB8-CB65B2CA7321}"/>
            </a:ext>
          </a:extLst>
        </xdr:cNvPr>
        <xdr:cNvSpPr/>
      </xdr:nvSpPr>
      <xdr:spPr>
        <a:xfrm rot="5400000">
          <a:off x="3885546" y="1337581"/>
          <a:ext cx="152329" cy="189628"/>
        </a:xfrm>
        <a:prstGeom prst="upArrow">
          <a:avLst>
            <a:gd name="adj1" fmla="val 49999"/>
            <a:gd name="adj2" fmla="val 72807"/>
          </a:avLst>
        </a:prstGeom>
      </xdr:spPr>
      <xdr:style>
        <a:lnRef idx="2">
          <a:schemeClr val="dk1">
            <a:shade val="15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280737</xdr:colOff>
      <xdr:row>22</xdr:row>
      <xdr:rowOff>230605</xdr:rowOff>
    </xdr:from>
    <xdr:to>
      <xdr:col>13</xdr:col>
      <xdr:colOff>6684</xdr:colOff>
      <xdr:row>26</xdr:row>
      <xdr:rowOff>6684</xdr:rowOff>
    </xdr:to>
    <xdr:sp macro="" textlink="">
      <xdr:nvSpPr>
        <xdr:cNvPr id="5" name="Rechteck 4">
          <a:extLst>
            <a:ext uri="{FF2B5EF4-FFF2-40B4-BE49-F238E27FC236}">
              <a16:creationId xmlns:a16="http://schemas.microsoft.com/office/drawing/2014/main" id="{06AF253B-30E3-D79E-EA55-FB3897D28527}"/>
            </a:ext>
          </a:extLst>
        </xdr:cNvPr>
        <xdr:cNvSpPr/>
      </xdr:nvSpPr>
      <xdr:spPr>
        <a:xfrm>
          <a:off x="7446211" y="5461000"/>
          <a:ext cx="1637631" cy="731921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284650</xdr:colOff>
      <xdr:row>15</xdr:row>
      <xdr:rowOff>207538</xdr:rowOff>
    </xdr:from>
    <xdr:to>
      <xdr:col>13</xdr:col>
      <xdr:colOff>10597</xdr:colOff>
      <xdr:row>22</xdr:row>
      <xdr:rowOff>42470</xdr:rowOff>
    </xdr:to>
    <xdr:sp macro="" textlink="">
      <xdr:nvSpPr>
        <xdr:cNvPr id="6" name="Rechteck 5">
          <a:extLst>
            <a:ext uri="{FF2B5EF4-FFF2-40B4-BE49-F238E27FC236}">
              <a16:creationId xmlns:a16="http://schemas.microsoft.com/office/drawing/2014/main" id="{650C35DD-0014-415F-A6D8-A512021280C1}"/>
            </a:ext>
          </a:extLst>
        </xdr:cNvPr>
        <xdr:cNvSpPr/>
      </xdr:nvSpPr>
      <xdr:spPr>
        <a:xfrm>
          <a:off x="7449309" y="3763538"/>
          <a:ext cx="1640239" cy="1513810"/>
        </a:xfrm>
        <a:prstGeom prst="rect">
          <a:avLst/>
        </a:prstGeom>
        <a:noFill/>
        <a:ln w="38100">
          <a:solidFill>
            <a:schemeClr val="tx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146357</xdr:colOff>
      <xdr:row>18</xdr:row>
      <xdr:rowOff>136238</xdr:rowOff>
    </xdr:from>
    <xdr:to>
      <xdr:col>10</xdr:col>
      <xdr:colOff>279072</xdr:colOff>
      <xdr:row>18</xdr:row>
      <xdr:rowOff>136238</xdr:rowOff>
    </xdr:to>
    <xdr:cxnSp macro="">
      <xdr:nvCxnSpPr>
        <xdr:cNvPr id="12" name="Gerader Verbinder 11">
          <a:extLst>
            <a:ext uri="{FF2B5EF4-FFF2-40B4-BE49-F238E27FC236}">
              <a16:creationId xmlns:a16="http://schemas.microsoft.com/office/drawing/2014/main" id="{2ADBEA13-3B8B-CB9E-3BBE-9A5CBC73453F}"/>
            </a:ext>
          </a:extLst>
        </xdr:cNvPr>
        <xdr:cNvCxnSpPr/>
      </xdr:nvCxnSpPr>
      <xdr:spPr>
        <a:xfrm>
          <a:off x="7313198" y="4408056"/>
          <a:ext cx="132715" cy="0"/>
        </a:xfrm>
        <a:prstGeom prst="line">
          <a:avLst/>
        </a:prstGeom>
        <a:ln w="38100">
          <a:solidFill>
            <a:schemeClr val="tx1"/>
          </a:solidFill>
        </a:ln>
      </xdr:spPr>
      <xdr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288241</xdr:colOff>
      <xdr:row>5</xdr:row>
      <xdr:rowOff>210706</xdr:rowOff>
    </xdr:from>
    <xdr:to>
      <xdr:col>13</xdr:col>
      <xdr:colOff>14188</xdr:colOff>
      <xdr:row>15</xdr:row>
      <xdr:rowOff>30924</xdr:rowOff>
    </xdr:to>
    <xdr:sp macro="" textlink="">
      <xdr:nvSpPr>
        <xdr:cNvPr id="17" name="Rechteck 16">
          <a:extLst>
            <a:ext uri="{FF2B5EF4-FFF2-40B4-BE49-F238E27FC236}">
              <a16:creationId xmlns:a16="http://schemas.microsoft.com/office/drawing/2014/main" id="{14E71BDA-B366-4928-95D5-2F203737CE64}"/>
            </a:ext>
          </a:extLst>
        </xdr:cNvPr>
        <xdr:cNvSpPr/>
      </xdr:nvSpPr>
      <xdr:spPr>
        <a:xfrm>
          <a:off x="7455082" y="1460501"/>
          <a:ext cx="1636720" cy="2114878"/>
        </a:xfrm>
        <a:prstGeom prst="rect">
          <a:avLst/>
        </a:prstGeom>
        <a:noFill/>
        <a:ln w="38100">
          <a:solidFill>
            <a:srgbClr val="C00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10</xdr:col>
      <xdr:colOff>280737</xdr:colOff>
      <xdr:row>26</xdr:row>
      <xdr:rowOff>230605</xdr:rowOff>
    </xdr:from>
    <xdr:to>
      <xdr:col>13</xdr:col>
      <xdr:colOff>6684</xdr:colOff>
      <xdr:row>30</xdr:row>
      <xdr:rowOff>6684</xdr:rowOff>
    </xdr:to>
    <xdr:sp macro="" textlink="">
      <xdr:nvSpPr>
        <xdr:cNvPr id="18" name="Rechteck 17">
          <a:extLst>
            <a:ext uri="{FF2B5EF4-FFF2-40B4-BE49-F238E27FC236}">
              <a16:creationId xmlns:a16="http://schemas.microsoft.com/office/drawing/2014/main" id="{FA347ACD-D750-454E-8EE7-579C3FEF4B9F}"/>
            </a:ext>
          </a:extLst>
        </xdr:cNvPr>
        <xdr:cNvSpPr/>
      </xdr:nvSpPr>
      <xdr:spPr>
        <a:xfrm>
          <a:off x="7445289" y="5446364"/>
          <a:ext cx="1639705" cy="735148"/>
        </a:xfrm>
        <a:prstGeom prst="rect">
          <a:avLst/>
        </a:prstGeom>
        <a:noFill/>
        <a:ln w="38100">
          <a:solidFill>
            <a:srgbClr val="FFC000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EE829B-324D-4591-81BD-A3DA2D4790F9}" name="Tabelle1" displayName="Tabelle1" ref="V7:AD22" totalsRowShown="0" headerRowDxfId="30" dataDxfId="29">
  <autoFilter ref="V7:AD22" xr:uid="{04EE829B-324D-4591-81BD-A3DA2D4790F9}"/>
  <sortState xmlns:xlrd2="http://schemas.microsoft.com/office/spreadsheetml/2017/richdata2" ref="V8:AD22">
    <sortCondition ref="V7:V22"/>
  </sortState>
  <tableColumns count="9">
    <tableColumn id="1" xr3:uid="{2F8110E2-1152-4464-9B51-437A244047D7}" name="SCHWERPUNKT" dataDxfId="28"/>
    <tableColumn id="2" xr3:uid="{0EFF66A2-BBFB-42F0-BB38-E8BAFE3B6F75}" name="1" dataDxfId="27"/>
    <tableColumn id="3" xr3:uid="{959C0AF6-D5DC-4006-BC41-AD611C6EDF80}" name="2" dataDxfId="26"/>
    <tableColumn id="4" xr3:uid="{B5E97094-BB0E-4A9D-8CE4-0395967CF677}" name="3" dataDxfId="25"/>
    <tableColumn id="5" xr3:uid="{47FF0E3F-579B-44AB-A942-0B863A3F55A3}" name="4" dataDxfId="24"/>
    <tableColumn id="6" xr3:uid="{89E97AC8-C1EB-4BA1-AC00-54E460A79A03}" name="5" dataDxfId="23"/>
    <tableColumn id="7" xr3:uid="{EED14C1B-29A0-4CA8-91F0-F696DFE67A57}" name="6" dataDxfId="22"/>
    <tableColumn id="8" xr3:uid="{730130BB-3C52-4898-A010-737557E2C1A2}" name="7" dataDxfId="21"/>
    <tableColumn id="16" xr3:uid="{3A6B2BD5-07EF-46A2-9CC6-4D9757969EB1}" name="8" dataDxfId="20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1DC9E69-2897-45E6-BB71-54413241A93E}" name="Tabelle13" displayName="Tabelle13" ref="V28:AD46" totalsRowShown="0" headerRowDxfId="19" dataDxfId="18">
  <autoFilter ref="V28:AD46" xr:uid="{41DC9E69-2897-45E6-BB71-54413241A93E}"/>
  <sortState xmlns:xlrd2="http://schemas.microsoft.com/office/spreadsheetml/2017/richdata2" ref="V29:AD46">
    <sortCondition ref="V28:V46"/>
  </sortState>
  <tableColumns count="9">
    <tableColumn id="1" xr3:uid="{03A40E9C-990E-4CBE-AB34-886A5BA49368}" name="SCHWERPUNKT" dataDxfId="17"/>
    <tableColumn id="2" xr3:uid="{06F1475F-FE79-4974-AE8B-CDF156EBF455}" name="WP1" dataDxfId="16"/>
    <tableColumn id="3" xr3:uid="{91EE17C9-7360-432E-BA8C-3DDE25AFAD71}" name="WP2" dataDxfId="15"/>
    <tableColumn id="4" xr3:uid="{9E2DFB9C-0013-419E-8359-5F14C38BAC2D}" name="WP3" dataDxfId="14"/>
    <tableColumn id="5" xr3:uid="{A7B99114-A303-471B-A74E-0E135DA401D3}" name="WP4" dataDxfId="13"/>
    <tableColumn id="6" xr3:uid="{861DD674-CB02-4C74-9B2A-DA9DE5A04558}" name="WP5" dataDxfId="12"/>
    <tableColumn id="7" xr3:uid="{CAC7913E-C419-49D4-97FD-F536823E26ED}" name="WP6" dataDxfId="11"/>
    <tableColumn id="8" xr3:uid="{F797B8CA-3619-4518-90ED-4AF825B4DCA1}" name="WP7" dataDxfId="10"/>
    <tableColumn id="16" xr3:uid="{A5A334E1-0913-47F7-B09B-8343CF0AC2F7}" name="WP8" dataDxfId="9"/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table" Target="../tables/table2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708C84-4075-40B6-9698-1565BFA43077}">
  <dimension ref="A1:AK48"/>
  <sheetViews>
    <sheetView showGridLines="0" tabSelected="1" topLeftCell="A10" zoomScale="130" zoomScaleNormal="130" workbookViewId="0">
      <selection activeCell="M37" sqref="M36:M37"/>
    </sheetView>
  </sheetViews>
  <sheetFormatPr baseColWidth="10" defaultRowHeight="15" x14ac:dyDescent="0.25"/>
  <cols>
    <col min="1" max="1" width="12.140625" customWidth="1"/>
    <col min="2" max="2" width="21.140625" customWidth="1"/>
    <col min="3" max="4" width="10.140625" style="14" customWidth="1"/>
    <col min="5" max="5" width="13.140625" customWidth="1"/>
    <col min="6" max="8" width="8.140625" customWidth="1"/>
    <col min="9" max="9" width="8.7109375" customWidth="1"/>
    <col min="10" max="10" width="3" style="15" customWidth="1"/>
    <col min="11" max="11" width="4.5703125" customWidth="1"/>
    <col min="12" max="12" width="11.85546875" bestFit="1" customWidth="1"/>
    <col min="14" max="14" width="2.5703125" style="106" customWidth="1"/>
    <col min="15" max="15" width="4.5703125" style="66" customWidth="1"/>
    <col min="16" max="16" width="29.5703125" style="66" customWidth="1"/>
    <col min="17" max="17" width="10.85546875" customWidth="1"/>
    <col min="18" max="18" width="1.85546875" customWidth="1"/>
    <col min="19" max="19" width="6.85546875" hidden="1" customWidth="1"/>
    <col min="20" max="20" width="10.85546875" hidden="1" customWidth="1"/>
    <col min="21" max="21" width="19.5703125" hidden="1" customWidth="1"/>
    <col min="22" max="22" width="36.42578125" hidden="1" customWidth="1"/>
    <col min="23" max="23" width="16" style="53" hidden="1" customWidth="1"/>
    <col min="24" max="30" width="16" hidden="1" customWidth="1"/>
    <col min="31" max="31" width="11.42578125" hidden="1" customWidth="1"/>
    <col min="32" max="32" width="0.85546875" hidden="1" customWidth="1"/>
    <col min="33" max="37" width="11.42578125" hidden="1" customWidth="1"/>
    <col min="38" max="38" width="0" hidden="1" customWidth="1"/>
  </cols>
  <sheetData>
    <row r="1" spans="1:36" ht="27.95" customHeight="1" x14ac:dyDescent="0.4">
      <c r="A1" s="70" t="s">
        <v>0</v>
      </c>
      <c r="B1" s="64"/>
      <c r="C1" s="65"/>
      <c r="D1" s="65"/>
      <c r="E1" s="64"/>
      <c r="F1" s="64"/>
      <c r="G1" s="64"/>
      <c r="H1" s="64"/>
      <c r="I1" s="64"/>
    </row>
    <row r="2" spans="1:36" ht="12.6" customHeight="1" thickBot="1" x14ac:dyDescent="0.45">
      <c r="A2" s="71" t="s">
        <v>134</v>
      </c>
      <c r="O2" s="100" t="s">
        <v>36</v>
      </c>
      <c r="P2" s="100"/>
      <c r="Q2" s="100"/>
      <c r="R2" s="100"/>
      <c r="S2" s="100"/>
      <c r="T2" s="100"/>
      <c r="U2" s="100"/>
      <c r="V2" s="100"/>
      <c r="W2" s="54"/>
      <c r="X2" s="50"/>
    </row>
    <row r="3" spans="1:36" ht="18" customHeight="1" thickTop="1" thickBot="1" x14ac:dyDescent="0.45">
      <c r="B3" s="1"/>
      <c r="C3" s="90" t="s">
        <v>19</v>
      </c>
      <c r="D3" s="91"/>
      <c r="E3" s="92"/>
      <c r="F3" s="79" t="s">
        <v>25</v>
      </c>
      <c r="G3" s="80"/>
      <c r="H3" s="81"/>
      <c r="I3" s="82" t="s">
        <v>26</v>
      </c>
      <c r="J3" s="87" t="s">
        <v>29</v>
      </c>
      <c r="L3" s="86" t="s">
        <v>28</v>
      </c>
      <c r="M3" s="86"/>
      <c r="O3" s="100"/>
      <c r="P3" s="100"/>
      <c r="Q3" s="100"/>
      <c r="R3" s="100"/>
      <c r="S3" s="100"/>
      <c r="T3" s="100"/>
      <c r="U3" s="100"/>
      <c r="V3" s="100"/>
      <c r="W3" s="99" t="s">
        <v>104</v>
      </c>
      <c r="X3" s="99"/>
      <c r="Y3" s="99"/>
      <c r="Z3" s="99"/>
      <c r="AA3" s="99"/>
      <c r="AB3" s="99"/>
      <c r="AC3" s="99"/>
      <c r="AD3" s="99"/>
    </row>
    <row r="4" spans="1:36" s="4" customFormat="1" ht="20.100000000000001" customHeight="1" thickBot="1" x14ac:dyDescent="0.45">
      <c r="A4" s="3"/>
      <c r="B4" s="5"/>
      <c r="C4" s="16"/>
      <c r="E4" s="17"/>
      <c r="F4" s="18" t="s">
        <v>17</v>
      </c>
      <c r="G4" s="88" t="s">
        <v>18</v>
      </c>
      <c r="H4" s="89"/>
      <c r="I4" s="83"/>
      <c r="J4" s="87"/>
      <c r="L4" s="86"/>
      <c r="M4" s="86"/>
      <c r="N4" s="107"/>
      <c r="O4" s="67" t="s">
        <v>33</v>
      </c>
      <c r="P4" s="101" t="s">
        <v>124</v>
      </c>
      <c r="Q4" s="51"/>
      <c r="R4" s="51"/>
      <c r="S4" s="51"/>
      <c r="T4" s="51"/>
      <c r="U4" s="51"/>
      <c r="V4" s="51"/>
      <c r="W4" s="99"/>
      <c r="X4" s="99"/>
      <c r="Y4" s="99"/>
      <c r="Z4" s="99"/>
      <c r="AA4" s="99"/>
      <c r="AB4" s="99"/>
      <c r="AC4" s="99"/>
      <c r="AD4" s="99"/>
    </row>
    <row r="5" spans="1:36" ht="20.100000000000001" customHeight="1" thickBot="1" x14ac:dyDescent="0.3">
      <c r="A5" s="6"/>
      <c r="B5" s="6"/>
      <c r="C5" s="19"/>
      <c r="D5" s="20"/>
      <c r="E5" s="21" t="s">
        <v>11</v>
      </c>
      <c r="F5" s="22" t="s">
        <v>16</v>
      </c>
      <c r="G5" s="23" t="s">
        <v>15</v>
      </c>
      <c r="H5" s="24" t="s">
        <v>16</v>
      </c>
      <c r="I5" s="84"/>
      <c r="J5" s="87"/>
      <c r="L5" s="86"/>
      <c r="M5" s="86"/>
      <c r="P5" s="101"/>
      <c r="Q5" s="51"/>
      <c r="R5" s="102" t="s">
        <v>123</v>
      </c>
      <c r="S5" s="51"/>
      <c r="T5" s="51"/>
      <c r="U5" s="51"/>
      <c r="V5" s="51"/>
      <c r="W5" s="99"/>
      <c r="X5" s="99"/>
      <c r="Y5" s="99"/>
      <c r="Z5" s="99"/>
      <c r="AA5" s="99"/>
      <c r="AB5" s="99"/>
      <c r="AC5" s="99"/>
      <c r="AD5" s="99"/>
    </row>
    <row r="6" spans="1:36" ht="18.95" customHeight="1" thickBot="1" x14ac:dyDescent="0.35">
      <c r="A6" s="93" t="s">
        <v>20</v>
      </c>
      <c r="B6" s="2" t="s">
        <v>1</v>
      </c>
      <c r="C6" s="19"/>
      <c r="D6" s="49" t="str">
        <f>"ø "&amp;ROUND(S6/T6,2)</f>
        <v>ø 11,2</v>
      </c>
      <c r="E6" s="45">
        <v>11</v>
      </c>
      <c r="F6" s="11">
        <v>9</v>
      </c>
      <c r="G6" s="25" t="str">
        <f>IF(AND(H6="",IF(E6&gt;=F6,ROUNDUP((E6+F6)/2,0),ROUNDDOWN((E6+F6)/2,0))&lt;5),4.5*6-E6*3-F6*2,"-")</f>
        <v>-</v>
      </c>
      <c r="H6" s="12"/>
      <c r="I6" s="26">
        <f>IF(AND(F6="",H6=""),E6,IF(H6="",IF(E6&gt;=F6,ROUNDUP((E6+F6)/2,0),ROUNDDOWN((E6+F6)/2,0)),IF(F6="",ROUND((E6*4+H6)/5,0),ROUND((E6*3+F6*2+H6)/6,0))))</f>
        <v>10</v>
      </c>
      <c r="J6" s="27" t="s">
        <v>30</v>
      </c>
      <c r="N6" s="108"/>
      <c r="P6" s="101" t="s">
        <v>125</v>
      </c>
      <c r="R6" s="102"/>
      <c r="S6">
        <f>SUM(S8:S15)</f>
        <v>4480</v>
      </c>
      <c r="T6">
        <f>SUM(T8:T15)</f>
        <v>400</v>
      </c>
      <c r="V6" t="s">
        <v>43</v>
      </c>
      <c r="W6" s="97" t="s">
        <v>47</v>
      </c>
      <c r="X6" s="97"/>
      <c r="Y6" s="97"/>
      <c r="Z6" s="97"/>
      <c r="AA6" s="97"/>
      <c r="AB6" s="97"/>
      <c r="AC6" s="97"/>
      <c r="AD6" s="56"/>
      <c r="AE6" s="56"/>
      <c r="AF6" s="56"/>
      <c r="AG6" s="56"/>
      <c r="AH6" s="56"/>
      <c r="AI6" s="56"/>
      <c r="AJ6" s="56"/>
    </row>
    <row r="7" spans="1:36" ht="18" customHeight="1" x14ac:dyDescent="0.3">
      <c r="A7" s="93"/>
      <c r="B7" s="78" t="s">
        <v>42</v>
      </c>
      <c r="C7" s="28" t="s">
        <v>12</v>
      </c>
      <c r="D7" s="29" t="s">
        <v>13</v>
      </c>
      <c r="E7" s="30"/>
      <c r="F7" s="31"/>
      <c r="G7" s="32"/>
      <c r="H7" s="30"/>
      <c r="I7" s="33"/>
      <c r="J7" s="27"/>
      <c r="L7" s="96" t="s">
        <v>23</v>
      </c>
      <c r="P7" s="101"/>
      <c r="R7" s="102"/>
      <c r="U7">
        <f>SUM(U8:U22)</f>
        <v>9</v>
      </c>
      <c r="V7" s="52" t="s">
        <v>46</v>
      </c>
      <c r="W7" s="4" t="s">
        <v>80</v>
      </c>
      <c r="X7" s="4" t="s">
        <v>81</v>
      </c>
      <c r="Y7" s="4" t="s">
        <v>82</v>
      </c>
      <c r="Z7" s="4" t="s">
        <v>83</v>
      </c>
      <c r="AA7" s="4" t="s">
        <v>84</v>
      </c>
      <c r="AB7" s="4" t="s">
        <v>85</v>
      </c>
      <c r="AC7" s="4" t="s">
        <v>86</v>
      </c>
      <c r="AD7" s="4" t="s">
        <v>87</v>
      </c>
      <c r="AE7" s="52"/>
    </row>
    <row r="8" spans="1:36" ht="18" customHeight="1" x14ac:dyDescent="0.25">
      <c r="A8" s="93"/>
      <c r="B8" s="61" t="str" cm="1">
        <f t="array" aca="1" ref="B8" ca="1">INDIRECT(ADDRESS($U$7,ROW()+15))</f>
        <v>12.1: Tragwerkssysteme</v>
      </c>
      <c r="C8" s="7">
        <v>10</v>
      </c>
      <c r="D8" s="43">
        <v>80</v>
      </c>
      <c r="E8" s="30"/>
      <c r="F8" s="31"/>
      <c r="G8" s="32"/>
      <c r="H8" s="30"/>
      <c r="I8" s="33"/>
      <c r="J8" s="27"/>
      <c r="K8" s="14"/>
      <c r="L8" s="96"/>
      <c r="P8" s="68" t="s">
        <v>34</v>
      </c>
      <c r="R8" s="102"/>
      <c r="S8">
        <f t="shared" ref="S8:S12" si="0">IF(C8="-",0,C8*D8)</f>
        <v>800</v>
      </c>
      <c r="T8">
        <f>IF(C8="",0,D8)</f>
        <v>80</v>
      </c>
      <c r="U8" t="str">
        <f>IF($B$7=Tabelle1[[#This Row],[SCHWERPUNKT]],ROW(),"")</f>
        <v/>
      </c>
      <c r="V8" s="52" t="s">
        <v>92</v>
      </c>
      <c r="W8" s="55" t="s">
        <v>68</v>
      </c>
      <c r="X8" s="55" t="s">
        <v>69</v>
      </c>
      <c r="Y8" s="55" t="s">
        <v>70</v>
      </c>
      <c r="Z8" s="55" t="s">
        <v>71</v>
      </c>
      <c r="AA8" s="55" t="s">
        <v>101</v>
      </c>
      <c r="AB8" s="55" t="s">
        <v>72</v>
      </c>
      <c r="AC8" s="59" t="s">
        <v>65</v>
      </c>
      <c r="AD8" s="59" t="s">
        <v>65</v>
      </c>
    </row>
    <row r="9" spans="1:36" ht="18" customHeight="1" x14ac:dyDescent="0.25">
      <c r="A9" s="93"/>
      <c r="B9" s="61" t="str" cm="1">
        <f t="array" aca="1" ref="B9" ca="1">INDIRECT(ADDRESS($U$7,ROW()+15))</f>
        <v>12.2: Wärmeschutz</v>
      </c>
      <c r="C9" s="7">
        <v>12</v>
      </c>
      <c r="D9" s="43">
        <v>80</v>
      </c>
      <c r="E9" s="30"/>
      <c r="F9" s="31"/>
      <c r="G9" s="32"/>
      <c r="H9" s="30"/>
      <c r="I9" s="33"/>
      <c r="J9" s="27"/>
      <c r="K9" s="14"/>
      <c r="L9" s="96"/>
      <c r="P9" s="101" t="s">
        <v>126</v>
      </c>
      <c r="R9" s="102"/>
      <c r="S9">
        <f t="shared" si="0"/>
        <v>960</v>
      </c>
      <c r="T9">
        <f t="shared" ref="T9:T12" si="1">IF(C9="",0,D9)</f>
        <v>80</v>
      </c>
      <c r="U9">
        <f>IF($B$7=Tabelle1[[#This Row],[SCHWERPUNKT]],ROW(),"")</f>
        <v>9</v>
      </c>
      <c r="V9" s="52" t="s">
        <v>42</v>
      </c>
      <c r="W9" s="55" t="s">
        <v>49</v>
      </c>
      <c r="X9" s="55" t="s">
        <v>50</v>
      </c>
      <c r="Y9" s="55" t="s">
        <v>78</v>
      </c>
      <c r="Z9" s="55" t="s">
        <v>9</v>
      </c>
      <c r="AA9" s="55" t="s">
        <v>10</v>
      </c>
      <c r="AB9" s="55" t="s">
        <v>73</v>
      </c>
      <c r="AC9" s="55" t="s">
        <v>65</v>
      </c>
      <c r="AD9" s="59" t="s">
        <v>65</v>
      </c>
    </row>
    <row r="10" spans="1:36" ht="18" customHeight="1" x14ac:dyDescent="0.25">
      <c r="A10" s="93"/>
      <c r="B10" s="61" t="str" cm="1">
        <f t="array" aca="1" ref="B10" ca="1">INDIRECT(ADDRESS($U$7,ROW()+15))</f>
        <v xml:space="preserve">12.3: Projekt </v>
      </c>
      <c r="C10" s="7">
        <v>14</v>
      </c>
      <c r="D10" s="43">
        <v>80</v>
      </c>
      <c r="E10" s="30"/>
      <c r="F10" s="31"/>
      <c r="G10" s="32"/>
      <c r="H10" s="30"/>
      <c r="I10" s="33"/>
      <c r="J10" s="27"/>
      <c r="K10" s="14"/>
      <c r="L10" s="109">
        <f>I6*4+SUM(I16:I18)*2</f>
        <v>102</v>
      </c>
      <c r="M10" s="95" t="str">
        <f>IF(L10&lt;50,"X","✓")</f>
        <v>✓</v>
      </c>
      <c r="P10" s="101"/>
      <c r="R10" s="102"/>
      <c r="S10">
        <f t="shared" si="0"/>
        <v>1120</v>
      </c>
      <c r="T10">
        <f t="shared" si="1"/>
        <v>80</v>
      </c>
      <c r="U10" t="str">
        <f>IF($B$7=Tabelle1[[#This Row],[SCHWERPUNKT]],ROW(),"")</f>
        <v/>
      </c>
      <c r="V10" s="52" t="s">
        <v>93</v>
      </c>
      <c r="W10" s="55" t="s">
        <v>103</v>
      </c>
      <c r="X10" s="55" t="s">
        <v>102</v>
      </c>
      <c r="Y10" s="55" t="s">
        <v>79</v>
      </c>
      <c r="Z10" s="55" t="s">
        <v>88</v>
      </c>
      <c r="AA10" s="55" t="s">
        <v>100</v>
      </c>
      <c r="AB10" s="55" t="s">
        <v>99</v>
      </c>
      <c r="AC10" s="55" t="s">
        <v>89</v>
      </c>
      <c r="AD10" s="55" t="s">
        <v>98</v>
      </c>
    </row>
    <row r="11" spans="1:36" ht="18" customHeight="1" x14ac:dyDescent="0.25">
      <c r="A11" s="93"/>
      <c r="B11" s="61" t="str" cm="1">
        <f t="array" aca="1" ref="B11" ca="1">INDIRECT(ADDRESS($U$7,ROW()+15))</f>
        <v>12.4: Wände</v>
      </c>
      <c r="C11" s="7">
        <v>11</v>
      </c>
      <c r="D11" s="43">
        <v>80</v>
      </c>
      <c r="E11" s="30"/>
      <c r="F11" s="31"/>
      <c r="G11" s="32"/>
      <c r="H11" s="30"/>
      <c r="I11" s="33"/>
      <c r="J11" s="27"/>
      <c r="K11" s="14"/>
      <c r="L11" s="109"/>
      <c r="M11" s="95"/>
      <c r="P11" s="101"/>
      <c r="R11" s="102"/>
      <c r="S11">
        <f t="shared" si="0"/>
        <v>880</v>
      </c>
      <c r="T11">
        <f t="shared" si="1"/>
        <v>80</v>
      </c>
      <c r="U11" t="str">
        <f>IF($B$7=Tabelle1[[#This Row],[SCHWERPUNKT]],ROW(),"")</f>
        <v/>
      </c>
      <c r="V11" s="52" t="s">
        <v>38</v>
      </c>
      <c r="W11" s="55" t="s">
        <v>67</v>
      </c>
      <c r="X11" s="55" t="s">
        <v>66</v>
      </c>
      <c r="Y11" s="55" t="s">
        <v>70</v>
      </c>
      <c r="Z11" s="55" t="s">
        <v>77</v>
      </c>
      <c r="AA11" s="55" t="s">
        <v>74</v>
      </c>
      <c r="AB11" s="55" t="s">
        <v>75</v>
      </c>
      <c r="AC11" s="55" t="s">
        <v>76</v>
      </c>
      <c r="AD11" s="59" t="s">
        <v>65</v>
      </c>
    </row>
    <row r="12" spans="1:36" ht="18" customHeight="1" x14ac:dyDescent="0.25">
      <c r="A12" s="93"/>
      <c r="B12" s="61" t="str" cm="1">
        <f t="array" aca="1" ref="B12" ca="1">INDIRECT(ADDRESS($U$7,ROW()+15))</f>
        <v>12.5: Treppen</v>
      </c>
      <c r="C12" s="7">
        <v>9</v>
      </c>
      <c r="D12" s="43">
        <v>80</v>
      </c>
      <c r="E12" s="30"/>
      <c r="F12" s="31"/>
      <c r="G12" s="32"/>
      <c r="H12" s="30"/>
      <c r="I12" s="33"/>
      <c r="J12" s="27"/>
      <c r="K12" s="14"/>
      <c r="L12" s="109"/>
      <c r="M12" s="95"/>
      <c r="N12" s="106">
        <f>COUNTIF(M10,"✓")</f>
        <v>1</v>
      </c>
      <c r="P12" s="101" t="s">
        <v>127</v>
      </c>
      <c r="R12" s="102"/>
      <c r="S12">
        <f t="shared" si="0"/>
        <v>720</v>
      </c>
      <c r="T12">
        <f t="shared" si="1"/>
        <v>80</v>
      </c>
      <c r="U12" t="str">
        <f>IF($B$7=Tabelle1[[#This Row],[SCHWERPUNKT]],ROW(),"")</f>
        <v/>
      </c>
      <c r="V12" s="52" t="s">
        <v>44</v>
      </c>
      <c r="W12" s="55"/>
      <c r="X12" s="55"/>
      <c r="Y12" s="55"/>
      <c r="Z12" s="55"/>
      <c r="AA12" s="55"/>
      <c r="AB12" s="55"/>
      <c r="AC12" s="55"/>
      <c r="AD12" s="55"/>
    </row>
    <row r="13" spans="1:36" ht="18" customHeight="1" x14ac:dyDescent="0.25">
      <c r="A13" s="93"/>
      <c r="B13" s="61" t="str" cm="1">
        <f t="array" aca="1" ref="B13" ca="1">INDIRECT(ADDRESS($U$7,ROW()+15))</f>
        <v>12.6: Dächer &amp; Decken</v>
      </c>
      <c r="C13" s="57"/>
      <c r="D13" s="58"/>
      <c r="E13" s="30"/>
      <c r="F13" s="31"/>
      <c r="G13" s="32"/>
      <c r="H13" s="30"/>
      <c r="I13" s="33"/>
      <c r="J13" s="27"/>
      <c r="K13" s="14"/>
      <c r="L13" s="94" t="s">
        <v>24</v>
      </c>
      <c r="M13" s="95" t="str">
        <f>IF(COUNTIF(I6:I18,"&lt;5")&gt;1,"X","✓")</f>
        <v>✓</v>
      </c>
      <c r="P13" s="101"/>
      <c r="R13" s="102"/>
      <c r="S13">
        <f t="shared" ref="S13:S15" si="2">IF(C13="-",0,C13*D13)</f>
        <v>0</v>
      </c>
      <c r="T13">
        <f t="shared" ref="T13:T15" si="3">IF(C13="",0,D13)</f>
        <v>0</v>
      </c>
      <c r="V13" s="52" t="s">
        <v>41</v>
      </c>
      <c r="W13" s="55"/>
      <c r="X13" s="55"/>
      <c r="Y13" s="55"/>
      <c r="Z13" s="55"/>
      <c r="AA13" s="55"/>
      <c r="AB13" s="55"/>
      <c r="AC13" s="55"/>
      <c r="AD13" s="55"/>
    </row>
    <row r="14" spans="1:36" ht="18" customHeight="1" x14ac:dyDescent="0.25">
      <c r="A14" s="93"/>
      <c r="B14" s="61" t="str" cm="1">
        <f t="array" aca="1" ref="B14" ca="1">INDIRECT(ADDRESS($U$7,ROW()+15))</f>
        <v>-</v>
      </c>
      <c r="C14" s="57"/>
      <c r="D14" s="58"/>
      <c r="E14" s="30"/>
      <c r="F14" s="31"/>
      <c r="G14" s="32"/>
      <c r="H14" s="30"/>
      <c r="I14" s="33"/>
      <c r="J14" s="27"/>
      <c r="K14" s="14"/>
      <c r="L14" s="94"/>
      <c r="M14" s="95"/>
      <c r="P14" s="101"/>
      <c r="R14" s="102"/>
      <c r="S14">
        <f t="shared" si="2"/>
        <v>0</v>
      </c>
      <c r="T14">
        <f t="shared" si="3"/>
        <v>0</v>
      </c>
      <c r="V14" s="52" t="s">
        <v>39</v>
      </c>
      <c r="W14" s="55"/>
      <c r="X14" s="55"/>
      <c r="Y14" s="55"/>
      <c r="Z14" s="55"/>
      <c r="AA14" s="55"/>
      <c r="AB14" s="55"/>
      <c r="AC14" s="55"/>
      <c r="AD14" s="55"/>
    </row>
    <row r="15" spans="1:36" ht="18" customHeight="1" thickBot="1" x14ac:dyDescent="0.3">
      <c r="A15" s="93"/>
      <c r="B15" s="61" t="str" cm="1">
        <f t="array" aca="1" ref="B15" ca="1">INDIRECT(ADDRESS($U$7,ROW()+15))</f>
        <v>-</v>
      </c>
      <c r="C15" s="8"/>
      <c r="D15" s="44"/>
      <c r="E15" s="30"/>
      <c r="F15" s="31"/>
      <c r="G15" s="32"/>
      <c r="H15" s="30"/>
      <c r="I15" s="33"/>
      <c r="J15" s="27"/>
      <c r="K15" s="14"/>
      <c r="L15" s="94"/>
      <c r="M15" s="95"/>
      <c r="N15" s="106">
        <f>COUNTIF(M13,"✓")</f>
        <v>1</v>
      </c>
      <c r="P15" s="69"/>
      <c r="R15" s="102"/>
      <c r="S15">
        <f t="shared" si="2"/>
        <v>0</v>
      </c>
      <c r="T15">
        <f t="shared" si="3"/>
        <v>0</v>
      </c>
      <c r="U15" t="str">
        <f>IF($B$7=Tabelle1[[#This Row],[SCHWERPUNKT]],ROW(),"")</f>
        <v/>
      </c>
      <c r="V15" s="52" t="s">
        <v>95</v>
      </c>
      <c r="W15" s="55"/>
      <c r="X15" s="55"/>
      <c r="Y15" s="55"/>
      <c r="Z15" s="55"/>
      <c r="AA15" s="55"/>
      <c r="AB15" s="55"/>
      <c r="AC15" s="55"/>
      <c r="AD15" s="55"/>
    </row>
    <row r="16" spans="1:36" ht="19.5" thickBot="1" x14ac:dyDescent="0.35">
      <c r="A16" s="93"/>
      <c r="B16" s="2" t="s">
        <v>2</v>
      </c>
      <c r="C16" s="34"/>
      <c r="E16" s="45">
        <v>10</v>
      </c>
      <c r="F16" s="11">
        <v>10</v>
      </c>
      <c r="G16" s="25" t="str">
        <f>IF(AND(H16="",IF(E16&gt;=F16,ROUNDUP((E16+F16)/2,0),ROUNDDOWN((E16+F16)/2,0))&lt;5),4.5*6-E16*3-F16*2,"-")</f>
        <v>-</v>
      </c>
      <c r="H16" s="12"/>
      <c r="I16" s="26">
        <f>IF(AND(F16="",H16=""),E16,IF(H16="",IF(E16&gt;=F16,ROUNDUP((E16+F16)/2,0),ROUNDDOWN((E16+F16)/2,0)),IF(F16="",ROUND((E16*4+H16)/5,0),ROUND((E16*3+F16*2+H16)/6,0))))</f>
        <v>10</v>
      </c>
      <c r="J16" s="27" t="s">
        <v>31</v>
      </c>
      <c r="O16" s="67" t="s">
        <v>35</v>
      </c>
      <c r="R16" s="102"/>
      <c r="S16">
        <f>COUNTIF(I6:I18,"&lt;5")</f>
        <v>0</v>
      </c>
      <c r="T16" t="s">
        <v>37</v>
      </c>
      <c r="U16" t="str">
        <f>IF($B$7=Tabelle1[[#This Row],[SCHWERPUNKT]],ROW(),"")</f>
        <v/>
      </c>
      <c r="V16" s="52" t="s">
        <v>96</v>
      </c>
      <c r="W16" s="55"/>
      <c r="X16" s="55"/>
      <c r="Y16" s="55"/>
      <c r="Z16" s="55"/>
      <c r="AA16" s="55"/>
      <c r="AB16" s="55"/>
      <c r="AC16" s="55"/>
      <c r="AD16" s="55"/>
    </row>
    <row r="17" spans="1:36" ht="19.5" thickBot="1" x14ac:dyDescent="0.35">
      <c r="A17" s="93"/>
      <c r="B17" s="2" t="s">
        <v>3</v>
      </c>
      <c r="C17" s="34"/>
      <c r="E17" s="45">
        <v>9</v>
      </c>
      <c r="F17" s="11">
        <v>8</v>
      </c>
      <c r="G17" s="25" t="str">
        <f>IF(AND(H17="",IF(E17&gt;=F17,ROUNDUP((E17+F17)/2,0),ROUNDDOWN((E17+F17)/2,0))&lt;5),4.5*6-E17*3-F17*2,"-")</f>
        <v>-</v>
      </c>
      <c r="H17" s="12"/>
      <c r="I17" s="26">
        <f>IF(AND(F17="",H17=""),E17,IF(H17="",IF(E17&gt;=F17,ROUNDUP((E17+F17)/2,0),ROUNDDOWN((E17+F17)/2,0)),IF(F17="",ROUND((E17*4+H17)/5,0),ROUND((E17*3+F17*2+H17)/6,0))))</f>
        <v>9</v>
      </c>
      <c r="J17" s="27" t="s">
        <v>31</v>
      </c>
      <c r="L17" s="96" t="s">
        <v>128</v>
      </c>
      <c r="R17" s="102"/>
      <c r="U17" t="str">
        <f>IF($B$7=Tabelle1[[#This Row],[SCHWERPUNKT]],ROW(),"")</f>
        <v/>
      </c>
      <c r="V17" s="52" t="s">
        <v>94</v>
      </c>
      <c r="W17" s="55"/>
      <c r="X17" s="55"/>
      <c r="Y17" s="55"/>
      <c r="Z17" s="55"/>
      <c r="AA17" s="55"/>
      <c r="AB17" s="55"/>
      <c r="AC17" s="55"/>
      <c r="AD17" s="55"/>
      <c r="AG17" s="72">
        <f>SUM(AG18:AG48)</f>
        <v>1.8</v>
      </c>
      <c r="AH17" s="65" t="s">
        <v>131</v>
      </c>
      <c r="AI17" s="65" t="s">
        <v>132</v>
      </c>
      <c r="AJ17" s="65" t="s">
        <v>133</v>
      </c>
    </row>
    <row r="18" spans="1:36" ht="19.5" thickBot="1" x14ac:dyDescent="0.35">
      <c r="A18" s="93"/>
      <c r="B18" s="2" t="s">
        <v>4</v>
      </c>
      <c r="C18" s="34"/>
      <c r="E18" s="45">
        <v>13</v>
      </c>
      <c r="F18" s="11">
        <v>11</v>
      </c>
      <c r="G18" s="25" t="str">
        <f>IF(AND(H18="",IF(E18&gt;=F18,ROUNDUP((E18+F18)/2,0),ROUNDDOWN((E18+F18)/2,0))&lt;5),4.5*6-E18*3-F18*2,"-")</f>
        <v>-</v>
      </c>
      <c r="H18" s="12"/>
      <c r="I18" s="26">
        <f>IF(AND(F18="",H18=""),E18,IF(H18="",IF(E18&gt;=F18,ROUNDUP((E18+F18)/2,0),ROUNDDOWN((E18+F18)/2,0)),IF(F18="",ROUND((E18*4+H18)/5,0),ROUND((E18*3+F18*2+H18)/6,0))))</f>
        <v>12</v>
      </c>
      <c r="J18" s="27" t="s">
        <v>31</v>
      </c>
      <c r="L18" s="96"/>
      <c r="R18" s="102"/>
      <c r="U18" t="str">
        <f>IF($B$7=Tabelle1[[#This Row],[SCHWERPUNKT]],ROW(),"")</f>
        <v/>
      </c>
      <c r="V18" s="52" t="s">
        <v>40</v>
      </c>
      <c r="W18" s="55"/>
      <c r="X18" s="55"/>
      <c r="Y18" s="55"/>
      <c r="Z18" s="55"/>
      <c r="AA18" s="55"/>
      <c r="AB18" s="55"/>
      <c r="AC18" s="55"/>
      <c r="AD18" s="55"/>
      <c r="AG18" s="72" t="str">
        <f t="shared" ref="AG18:AG47" si="4">IF(AND($L$20&gt;=AJ18,$L$20&lt;=AI18),AH18,"")</f>
        <v/>
      </c>
      <c r="AH18" s="73">
        <v>1</v>
      </c>
      <c r="AI18" s="74">
        <v>240</v>
      </c>
      <c r="AJ18" s="74">
        <v>219</v>
      </c>
    </row>
    <row r="19" spans="1:36" ht="19.5" thickBot="1" x14ac:dyDescent="0.35">
      <c r="B19" s="2"/>
      <c r="C19" s="34"/>
      <c r="E19" s="30"/>
      <c r="F19" s="31"/>
      <c r="G19" s="32"/>
      <c r="H19" s="30"/>
      <c r="I19" s="33"/>
      <c r="J19" s="27"/>
      <c r="L19" s="96"/>
      <c r="R19" s="102"/>
      <c r="U19" t="str">
        <f>IF($B$7=Tabelle1[[#This Row],[SCHWERPUNKT]],ROW(),"")</f>
        <v/>
      </c>
      <c r="V19" s="52" t="s">
        <v>97</v>
      </c>
      <c r="W19" s="55"/>
      <c r="X19" s="55"/>
      <c r="Y19" s="55"/>
      <c r="Z19" s="55"/>
      <c r="AA19" s="55"/>
      <c r="AB19" s="55"/>
      <c r="AC19" s="55"/>
      <c r="AD19" s="55"/>
      <c r="AG19" s="72" t="str">
        <f t="shared" si="4"/>
        <v/>
      </c>
      <c r="AH19" s="73">
        <v>1.1000000000000001</v>
      </c>
      <c r="AI19" s="74">
        <f>AJ18-1</f>
        <v>218</v>
      </c>
      <c r="AJ19" s="74">
        <v>214</v>
      </c>
    </row>
    <row r="20" spans="1:36" ht="18.95" customHeight="1" thickBot="1" x14ac:dyDescent="0.35">
      <c r="A20" s="85" t="s">
        <v>27</v>
      </c>
      <c r="B20" s="2" t="s">
        <v>6</v>
      </c>
      <c r="C20" s="34"/>
      <c r="E20" s="45">
        <v>14</v>
      </c>
      <c r="F20" s="35"/>
      <c r="G20" s="25" t="str">
        <f>IF(AND(H20="",E20&lt;5),4.5*5-E20*4-F20,"-")</f>
        <v>-</v>
      </c>
      <c r="H20" s="12"/>
      <c r="I20" s="26">
        <f t="shared" ref="I20:I26" si="5">IF(AND(F20="",H20=""),E20,IF(H20="",IF(E20&gt;=F20,ROUNDUP((E20+F20)/2,0),ROUNDDOWN((E20+F20)/2,0)),IF(F20="",ROUND((E20*4+H20)/5,0),ROUND((E20*3+F20*2+H20)/6,0))))</f>
        <v>14</v>
      </c>
      <c r="J20" s="27" t="s">
        <v>32</v>
      </c>
      <c r="L20" s="110">
        <f>L10+SUM(I20:I26)</f>
        <v>181</v>
      </c>
      <c r="M20" s="95" t="str">
        <f>IF(L20&lt;80,"X","✓")</f>
        <v>✓</v>
      </c>
      <c r="R20" s="102"/>
      <c r="U20" t="str">
        <f>IF($B$7=Tabelle1[[#This Row],[SCHWERPUNKT]],ROW(),"")</f>
        <v/>
      </c>
      <c r="V20" s="52" t="s">
        <v>45</v>
      </c>
      <c r="W20" s="55"/>
      <c r="X20" s="55"/>
      <c r="Y20" s="55"/>
      <c r="Z20" s="55"/>
      <c r="AA20" s="55"/>
      <c r="AB20" s="55"/>
      <c r="AC20" s="55"/>
      <c r="AD20" s="55"/>
      <c r="AG20" s="72" t="str">
        <f t="shared" si="4"/>
        <v/>
      </c>
      <c r="AH20" s="73">
        <v>1.2</v>
      </c>
      <c r="AI20" s="74">
        <f t="shared" ref="AI20:AI48" si="6">AJ19-1</f>
        <v>213</v>
      </c>
      <c r="AJ20" s="74">
        <v>209</v>
      </c>
    </row>
    <row r="21" spans="1:36" ht="18.95" customHeight="1" thickBot="1" x14ac:dyDescent="0.35">
      <c r="A21" s="85"/>
      <c r="B21" s="2" t="s">
        <v>8</v>
      </c>
      <c r="C21" s="34"/>
      <c r="E21" s="45">
        <v>12</v>
      </c>
      <c r="F21" s="35"/>
      <c r="G21" s="25" t="str">
        <f t="shared" ref="G21:G26" si="7">IF(AND(H21="",E21&lt;5),4.5*5-E21*4-F21,"-")</f>
        <v>-</v>
      </c>
      <c r="H21" s="12"/>
      <c r="I21" s="26">
        <f t="shared" si="5"/>
        <v>12</v>
      </c>
      <c r="J21" s="27" t="s">
        <v>32</v>
      </c>
      <c r="L21" s="110"/>
      <c r="M21" s="95"/>
      <c r="R21" s="102"/>
      <c r="T21">
        <f>COUNTIF(I6:I26,"&lt;5")</f>
        <v>0</v>
      </c>
      <c r="U21" t="str">
        <f>IF($B$7=Tabelle1[[#This Row],[SCHWERPUNKT]],ROW(),"")</f>
        <v/>
      </c>
      <c r="V21" s="52"/>
      <c r="W21" s="55"/>
      <c r="X21" s="55"/>
      <c r="Y21" s="55"/>
      <c r="Z21" s="55"/>
      <c r="AA21" s="55"/>
      <c r="AB21" s="55"/>
      <c r="AC21" s="55"/>
      <c r="AD21" s="60"/>
      <c r="AG21" s="72" t="str">
        <f t="shared" si="4"/>
        <v/>
      </c>
      <c r="AH21" s="73">
        <v>1.3</v>
      </c>
      <c r="AI21" s="74">
        <f t="shared" si="6"/>
        <v>208</v>
      </c>
      <c r="AJ21" s="74">
        <v>204</v>
      </c>
    </row>
    <row r="22" spans="1:36" ht="19.5" thickBot="1" x14ac:dyDescent="0.35">
      <c r="A22" s="85"/>
      <c r="B22" s="2" t="s">
        <v>21</v>
      </c>
      <c r="C22" s="34"/>
      <c r="E22" s="45">
        <v>8</v>
      </c>
      <c r="F22" s="35"/>
      <c r="G22" s="25" t="str">
        <f t="shared" si="7"/>
        <v>-</v>
      </c>
      <c r="H22" s="12"/>
      <c r="I22" s="26">
        <f t="shared" si="5"/>
        <v>8</v>
      </c>
      <c r="J22" s="27" t="s">
        <v>32</v>
      </c>
      <c r="L22" s="110"/>
      <c r="M22" s="95"/>
      <c r="N22" s="106">
        <f>COUNTIF(M20,"✓")</f>
        <v>1</v>
      </c>
      <c r="R22" s="102"/>
      <c r="T22">
        <f>COUNTIF(I6:I18,"&lt;5")</f>
        <v>0</v>
      </c>
      <c r="V22" s="52"/>
      <c r="W22" s="55"/>
      <c r="X22" s="55"/>
      <c r="Y22" s="55"/>
      <c r="Z22" s="55"/>
      <c r="AA22" s="55"/>
      <c r="AB22" s="55"/>
      <c r="AC22" s="55"/>
      <c r="AD22" s="55"/>
      <c r="AG22" s="72" t="str">
        <f t="shared" si="4"/>
        <v/>
      </c>
      <c r="AH22" s="73">
        <v>1.4</v>
      </c>
      <c r="AI22" s="74">
        <f t="shared" si="6"/>
        <v>203</v>
      </c>
      <c r="AJ22" s="74">
        <v>200</v>
      </c>
    </row>
    <row r="23" spans="1:36" ht="18.95" customHeight="1" thickBot="1" x14ac:dyDescent="0.35">
      <c r="A23" s="85"/>
      <c r="B23" s="2" t="s">
        <v>5</v>
      </c>
      <c r="C23" s="34"/>
      <c r="E23" s="45">
        <v>9</v>
      </c>
      <c r="F23" s="35"/>
      <c r="G23" s="25" t="str">
        <f t="shared" si="7"/>
        <v>-</v>
      </c>
      <c r="H23" s="12"/>
      <c r="I23" s="26">
        <f t="shared" si="5"/>
        <v>9</v>
      </c>
      <c r="J23" s="27" t="s">
        <v>32</v>
      </c>
      <c r="R23" s="102"/>
      <c r="AG23" s="72" t="str">
        <f t="shared" si="4"/>
        <v/>
      </c>
      <c r="AH23" s="73">
        <v>1.5</v>
      </c>
      <c r="AI23" s="74">
        <f t="shared" si="6"/>
        <v>199</v>
      </c>
      <c r="AJ23" s="74">
        <v>195</v>
      </c>
    </row>
    <row r="24" spans="1:36" ht="19.5" thickBot="1" x14ac:dyDescent="0.35">
      <c r="A24" s="85"/>
      <c r="B24" s="2" t="s">
        <v>14</v>
      </c>
      <c r="C24" s="34"/>
      <c r="E24" s="45">
        <v>12</v>
      </c>
      <c r="F24" s="35"/>
      <c r="G24" s="25" t="str">
        <f t="shared" si="7"/>
        <v>-</v>
      </c>
      <c r="H24" s="12"/>
      <c r="I24" s="26">
        <f t="shared" si="5"/>
        <v>12</v>
      </c>
      <c r="J24" s="27" t="s">
        <v>32</v>
      </c>
      <c r="L24" s="94" t="s">
        <v>129</v>
      </c>
      <c r="M24" s="95" t="str">
        <f>IF(T21&lt;=2,"✓","X")</f>
        <v>✓</v>
      </c>
      <c r="R24" s="102"/>
      <c r="AG24" s="72" t="str">
        <f t="shared" si="4"/>
        <v/>
      </c>
      <c r="AH24" s="73">
        <v>1.6</v>
      </c>
      <c r="AI24" s="74">
        <f t="shared" si="6"/>
        <v>194</v>
      </c>
      <c r="AJ24" s="74">
        <v>190</v>
      </c>
    </row>
    <row r="25" spans="1:36" ht="19.5" thickBot="1" x14ac:dyDescent="0.35">
      <c r="A25" s="85"/>
      <c r="B25" s="2" t="s">
        <v>7</v>
      </c>
      <c r="C25" s="34"/>
      <c r="E25" s="45">
        <v>11</v>
      </c>
      <c r="F25" s="35"/>
      <c r="G25" s="25" t="str">
        <f t="shared" si="7"/>
        <v>-</v>
      </c>
      <c r="H25" s="12"/>
      <c r="I25" s="26">
        <f t="shared" si="5"/>
        <v>11</v>
      </c>
      <c r="J25" s="27" t="s">
        <v>32</v>
      </c>
      <c r="L25" s="94"/>
      <c r="M25" s="95"/>
      <c r="R25" s="102"/>
      <c r="S25">
        <f>COUNTIF(I20:I26,"&lt;5")</f>
        <v>0</v>
      </c>
      <c r="AG25" s="72" t="str">
        <f t="shared" si="4"/>
        <v/>
      </c>
      <c r="AH25" s="73">
        <v>1.7</v>
      </c>
      <c r="AI25" s="74">
        <f t="shared" si="6"/>
        <v>189</v>
      </c>
      <c r="AJ25" s="74">
        <v>185</v>
      </c>
    </row>
    <row r="26" spans="1:36" ht="19.5" thickBot="1" x14ac:dyDescent="0.35">
      <c r="A26" s="85"/>
      <c r="B26" s="2" t="s">
        <v>22</v>
      </c>
      <c r="C26" s="19"/>
      <c r="D26" s="48" t="str">
        <f>"ø "&amp;ROUND(S26/T26,2)</f>
        <v>ø 13</v>
      </c>
      <c r="E26" s="45">
        <v>13</v>
      </c>
      <c r="F26" s="35"/>
      <c r="G26" s="25" t="str">
        <f t="shared" si="7"/>
        <v>-</v>
      </c>
      <c r="H26" s="12"/>
      <c r="I26" s="26">
        <f t="shared" si="5"/>
        <v>13</v>
      </c>
      <c r="J26" s="27" t="s">
        <v>32</v>
      </c>
      <c r="L26" s="94"/>
      <c r="M26" s="95"/>
      <c r="N26" s="106">
        <f>COUNTIF(M24,"✓")</f>
        <v>1</v>
      </c>
      <c r="R26" s="102"/>
      <c r="S26">
        <f>SUM(S27:S34)</f>
        <v>1040</v>
      </c>
      <c r="T26">
        <f>SUM(T27:T34)</f>
        <v>80</v>
      </c>
      <c r="AG26" s="72">
        <f t="shared" si="4"/>
        <v>1.8</v>
      </c>
      <c r="AH26" s="73">
        <v>1.8</v>
      </c>
      <c r="AI26" s="74">
        <f t="shared" si="6"/>
        <v>184</v>
      </c>
      <c r="AJ26" s="74">
        <v>180</v>
      </c>
    </row>
    <row r="27" spans="1:36" ht="18.95" customHeight="1" x14ac:dyDescent="0.25">
      <c r="A27" s="85"/>
      <c r="B27" s="63" t="str" cm="1">
        <f t="array" aca="1" ref="B27" ca="1">INDIRECT(ADDRESS($U$28,ROW()-4))</f>
        <v>12.7: CAD</v>
      </c>
      <c r="C27" s="9">
        <v>14</v>
      </c>
      <c r="D27" s="46">
        <v>40</v>
      </c>
      <c r="E27" s="30"/>
      <c r="F27" s="31"/>
      <c r="G27" s="32"/>
      <c r="H27" s="30"/>
      <c r="I27" s="33"/>
      <c r="R27" s="102"/>
      <c r="S27">
        <f t="shared" ref="S27:S34" si="8">IF(C27="-",0,C27*D27)</f>
        <v>560</v>
      </c>
      <c r="T27">
        <f t="shared" ref="T27:T34" si="9">IF(C27="",0,D27)</f>
        <v>40</v>
      </c>
      <c r="V27" t="s">
        <v>43</v>
      </c>
      <c r="W27" s="98" t="s">
        <v>48</v>
      </c>
      <c r="X27" s="98"/>
      <c r="Y27" s="98"/>
      <c r="Z27" s="98"/>
      <c r="AA27" s="98"/>
      <c r="AB27" s="98"/>
      <c r="AC27" s="98"/>
      <c r="AD27" s="56"/>
      <c r="AE27" s="56"/>
      <c r="AF27" s="56"/>
      <c r="AG27" s="72" t="str">
        <f t="shared" si="4"/>
        <v/>
      </c>
      <c r="AH27" s="73">
        <v>1.9</v>
      </c>
      <c r="AI27" s="74">
        <f t="shared" si="6"/>
        <v>179</v>
      </c>
      <c r="AJ27" s="74">
        <v>176</v>
      </c>
    </row>
    <row r="28" spans="1:36" ht="18.95" customHeight="1" x14ac:dyDescent="0.25">
      <c r="A28" s="85"/>
      <c r="B28" s="63" t="str" cm="1">
        <f t="array" aca="1" ref="B28" ca="1">INDIRECT(ADDRESS($U$28,ROW()-4))</f>
        <v>12.8: Bauen im Bestand</v>
      </c>
      <c r="C28" s="7"/>
      <c r="D28" s="43"/>
      <c r="E28" s="30"/>
      <c r="F28" s="31"/>
      <c r="G28" s="32"/>
      <c r="H28" s="30"/>
      <c r="I28" s="33"/>
      <c r="L28" s="94" t="s">
        <v>130</v>
      </c>
      <c r="M28" s="103" t="str">
        <f>IF(COUNTIF(I6,0)+COUNTIF(I16:I18,0)+COUNTIF(I20:I26,0)=0,"✓","X")</f>
        <v>✓</v>
      </c>
      <c r="R28" s="102"/>
      <c r="S28">
        <f t="shared" si="8"/>
        <v>0</v>
      </c>
      <c r="T28">
        <f t="shared" si="9"/>
        <v>0</v>
      </c>
      <c r="U28">
        <f>SUM(U29:U44)</f>
        <v>30</v>
      </c>
      <c r="V28" s="52" t="s">
        <v>46</v>
      </c>
      <c r="W28" s="52" t="s">
        <v>51</v>
      </c>
      <c r="X28" s="52" t="s">
        <v>52</v>
      </c>
      <c r="Y28" s="52" t="s">
        <v>53</v>
      </c>
      <c r="Z28" s="52" t="s">
        <v>54</v>
      </c>
      <c r="AA28" s="52" t="s">
        <v>55</v>
      </c>
      <c r="AB28" s="52" t="s">
        <v>56</v>
      </c>
      <c r="AC28" s="52" t="s">
        <v>57</v>
      </c>
      <c r="AD28" s="52" t="s">
        <v>90</v>
      </c>
      <c r="AG28" s="72" t="str">
        <f t="shared" si="4"/>
        <v/>
      </c>
      <c r="AH28" s="73">
        <v>2</v>
      </c>
      <c r="AI28" s="74">
        <f t="shared" si="6"/>
        <v>175</v>
      </c>
      <c r="AJ28" s="74">
        <v>171</v>
      </c>
    </row>
    <row r="29" spans="1:36" ht="18.95" customHeight="1" x14ac:dyDescent="0.25">
      <c r="A29" s="85"/>
      <c r="B29" s="63" t="str" cm="1">
        <f t="array" aca="1" ref="B29" ca="1">INDIRECT(ADDRESS($U$28,ROW()-4))</f>
        <v>12.9: Modellbau</v>
      </c>
      <c r="C29" s="7">
        <v>12</v>
      </c>
      <c r="D29" s="43">
        <v>40</v>
      </c>
      <c r="E29" s="36"/>
      <c r="F29" s="37"/>
      <c r="H29" s="36"/>
      <c r="I29" s="33"/>
      <c r="L29" s="94"/>
      <c r="M29" s="95"/>
      <c r="R29" s="102"/>
      <c r="S29">
        <f t="shared" si="8"/>
        <v>480</v>
      </c>
      <c r="T29">
        <f t="shared" si="9"/>
        <v>40</v>
      </c>
      <c r="U29" t="str">
        <f>IF($B$7=Tabelle13[[#This Row],[SCHWERPUNKT]],ROW(),"")</f>
        <v/>
      </c>
      <c r="V29" s="52" t="s">
        <v>92</v>
      </c>
      <c r="W29" s="55" t="s">
        <v>122</v>
      </c>
      <c r="X29" s="55" t="s">
        <v>121</v>
      </c>
      <c r="Y29" s="55" t="s">
        <v>120</v>
      </c>
      <c r="Z29" s="55" t="s">
        <v>119</v>
      </c>
      <c r="AA29" s="55" t="s">
        <v>118</v>
      </c>
      <c r="AB29" s="55" t="s">
        <v>116</v>
      </c>
      <c r="AC29" s="55" t="s">
        <v>117</v>
      </c>
      <c r="AD29" s="59" t="s">
        <v>65</v>
      </c>
      <c r="AG29" s="72" t="str">
        <f t="shared" si="4"/>
        <v/>
      </c>
      <c r="AH29" s="73">
        <v>2.1</v>
      </c>
      <c r="AI29" s="74">
        <f t="shared" si="6"/>
        <v>170</v>
      </c>
      <c r="AJ29" s="74">
        <v>166</v>
      </c>
    </row>
    <row r="30" spans="1:36" ht="18.95" customHeight="1" x14ac:dyDescent="0.25">
      <c r="A30" s="85"/>
      <c r="B30" s="63" t="str" cm="1">
        <f t="array" aca="1" ref="B30" ca="1">INDIRECT(ADDRESS($U$28,ROW()-4))</f>
        <v>12.10: Angewandte Mathe</v>
      </c>
      <c r="C30" s="7"/>
      <c r="D30" s="43"/>
      <c r="E30" s="36"/>
      <c r="F30" s="37"/>
      <c r="H30" s="36"/>
      <c r="I30" s="38"/>
      <c r="L30" s="94"/>
      <c r="M30" s="95"/>
      <c r="N30" s="106">
        <f>COUNTIF(M28,"✓")</f>
        <v>1</v>
      </c>
      <c r="R30" s="102"/>
      <c r="S30">
        <f t="shared" si="8"/>
        <v>0</v>
      </c>
      <c r="T30">
        <f t="shared" si="9"/>
        <v>0</v>
      </c>
      <c r="U30">
        <f>IF($B$7=Tabelle13[[#This Row],[SCHWERPUNKT]],ROW(),"")</f>
        <v>30</v>
      </c>
      <c r="V30" s="52" t="s">
        <v>42</v>
      </c>
      <c r="W30" s="55" t="s">
        <v>110</v>
      </c>
      <c r="X30" s="55" t="s">
        <v>63</v>
      </c>
      <c r="Y30" s="55" t="s">
        <v>64</v>
      </c>
      <c r="Z30" s="55" t="s">
        <v>109</v>
      </c>
      <c r="AA30" s="55" t="s">
        <v>115</v>
      </c>
      <c r="AB30" s="59" t="s">
        <v>65</v>
      </c>
      <c r="AC30" s="59" t="s">
        <v>65</v>
      </c>
      <c r="AD30" s="59" t="s">
        <v>65</v>
      </c>
      <c r="AG30" s="72" t="str">
        <f t="shared" si="4"/>
        <v/>
      </c>
      <c r="AH30" s="73">
        <v>2.2000000000000002</v>
      </c>
      <c r="AI30" s="74">
        <f t="shared" si="6"/>
        <v>165</v>
      </c>
      <c r="AJ30" s="74">
        <v>161</v>
      </c>
    </row>
    <row r="31" spans="1:36" ht="18.95" customHeight="1" x14ac:dyDescent="0.25">
      <c r="A31" s="85"/>
      <c r="B31" s="63" t="str" cm="1">
        <f t="array" aca="1" ref="B31" ca="1">INDIRECT(ADDRESS($U$28,ROW()-4))</f>
        <v>12.11: Restaurieren &amp; …</v>
      </c>
      <c r="C31" s="57"/>
      <c r="D31" s="58"/>
      <c r="E31" s="36"/>
      <c r="F31" s="37"/>
      <c r="H31" s="36"/>
      <c r="I31" s="38"/>
      <c r="R31" s="102"/>
      <c r="S31">
        <f t="shared" si="8"/>
        <v>0</v>
      </c>
      <c r="T31">
        <f t="shared" si="9"/>
        <v>0</v>
      </c>
      <c r="U31" t="str">
        <f>IF($B$7=Tabelle13[[#This Row],[SCHWERPUNKT]],ROW(),"")</f>
        <v/>
      </c>
      <c r="V31" s="52" t="s">
        <v>93</v>
      </c>
      <c r="W31" s="55" t="s">
        <v>91</v>
      </c>
      <c r="X31" s="55" t="s">
        <v>111</v>
      </c>
      <c r="Y31" s="55" t="s">
        <v>112</v>
      </c>
      <c r="Z31" s="55" t="s">
        <v>113</v>
      </c>
      <c r="AA31" s="55" t="s">
        <v>114</v>
      </c>
      <c r="AB31" s="55" t="s">
        <v>108</v>
      </c>
      <c r="AC31" s="55" t="s">
        <v>106</v>
      </c>
      <c r="AD31" s="55" t="s">
        <v>105</v>
      </c>
      <c r="AG31" s="72" t="str">
        <f t="shared" si="4"/>
        <v/>
      </c>
      <c r="AH31" s="73">
        <v>2.2999999999999998</v>
      </c>
      <c r="AI31" s="74">
        <f t="shared" si="6"/>
        <v>160</v>
      </c>
      <c r="AJ31" s="74">
        <v>156</v>
      </c>
    </row>
    <row r="32" spans="1:36" ht="18.95" customHeight="1" x14ac:dyDescent="0.25">
      <c r="A32" s="85"/>
      <c r="B32" s="63" t="str" cm="1">
        <f t="array" aca="1" ref="B32" ca="1">INDIRECT(ADDRESS($U$28,ROW()-4))</f>
        <v>-</v>
      </c>
      <c r="C32" s="57"/>
      <c r="D32" s="58"/>
      <c r="E32" s="36"/>
      <c r="F32" s="37"/>
      <c r="H32" s="36"/>
      <c r="I32" s="38"/>
      <c r="L32" s="104" t="str">
        <f>IF(SUM(N12:N30)=5,"Bestanden","Nicht Bestanden")</f>
        <v>Bestanden</v>
      </c>
      <c r="M32" s="104"/>
      <c r="R32" s="102"/>
      <c r="S32">
        <f t="shared" si="8"/>
        <v>0</v>
      </c>
      <c r="T32">
        <f t="shared" si="9"/>
        <v>0</v>
      </c>
      <c r="U32" t="str">
        <f>IF($B$7=Tabelle13[[#This Row],[SCHWERPUNKT]],ROW(),"")</f>
        <v/>
      </c>
      <c r="V32" s="52" t="s">
        <v>38</v>
      </c>
      <c r="W32" s="55" t="s">
        <v>58</v>
      </c>
      <c r="X32" s="55" t="s">
        <v>59</v>
      </c>
      <c r="Y32" s="55" t="s">
        <v>60</v>
      </c>
      <c r="Z32" s="55" t="s">
        <v>61</v>
      </c>
      <c r="AA32" s="55" t="s">
        <v>62</v>
      </c>
      <c r="AB32" s="55" t="s">
        <v>107</v>
      </c>
      <c r="AC32" s="59" t="s">
        <v>65</v>
      </c>
      <c r="AD32" s="59" t="s">
        <v>65</v>
      </c>
      <c r="AG32" s="72" t="str">
        <f t="shared" si="4"/>
        <v/>
      </c>
      <c r="AH32" s="73">
        <v>2.4</v>
      </c>
      <c r="AI32" s="74">
        <f t="shared" si="6"/>
        <v>155</v>
      </c>
      <c r="AJ32" s="74">
        <v>152</v>
      </c>
    </row>
    <row r="33" spans="1:36" ht="18.95" customHeight="1" x14ac:dyDescent="0.25">
      <c r="A33" s="85"/>
      <c r="B33" s="63" t="str" cm="1">
        <f t="array" aca="1" ref="B33" ca="1">INDIRECT(ADDRESS($U$28,ROW()-4))</f>
        <v>-</v>
      </c>
      <c r="C33" s="57"/>
      <c r="D33" s="58"/>
      <c r="E33" s="36"/>
      <c r="F33" s="37"/>
      <c r="H33" s="36"/>
      <c r="I33" s="38"/>
      <c r="L33" s="75" t="s">
        <v>135</v>
      </c>
      <c r="M33" s="77">
        <f>AG17</f>
        <v>1.8</v>
      </c>
      <c r="R33" s="102"/>
      <c r="S33">
        <f t="shared" si="8"/>
        <v>0</v>
      </c>
      <c r="T33">
        <f t="shared" si="9"/>
        <v>0</v>
      </c>
      <c r="U33" t="str">
        <f>IF($B$7=Tabelle13[[#This Row],[SCHWERPUNKT]],ROW(),"")</f>
        <v/>
      </c>
      <c r="V33" s="52" t="s">
        <v>44</v>
      </c>
      <c r="W33" s="55"/>
      <c r="X33" s="55"/>
      <c r="Y33" s="55"/>
      <c r="Z33" s="55"/>
      <c r="AA33" s="55"/>
      <c r="AB33" s="55"/>
      <c r="AC33" s="55"/>
      <c r="AD33" s="55"/>
      <c r="AG33" s="72" t="str">
        <f t="shared" si="4"/>
        <v/>
      </c>
      <c r="AH33" s="73">
        <v>2.5</v>
      </c>
      <c r="AI33" s="74">
        <f t="shared" si="6"/>
        <v>151</v>
      </c>
      <c r="AJ33" s="74">
        <v>147</v>
      </c>
    </row>
    <row r="34" spans="1:36" ht="18.95" customHeight="1" thickBot="1" x14ac:dyDescent="0.3">
      <c r="A34" s="85"/>
      <c r="B34" s="63" t="str" cm="1">
        <f t="array" aca="1" ref="B34" ca="1">INDIRECT(ADDRESS($U$28,ROW()-4))</f>
        <v>-</v>
      </c>
      <c r="C34" s="10"/>
      <c r="D34" s="47"/>
      <c r="E34" s="39"/>
      <c r="F34" s="40"/>
      <c r="G34" s="41"/>
      <c r="H34" s="39"/>
      <c r="I34" s="42"/>
      <c r="L34" s="105" t="s">
        <v>136</v>
      </c>
      <c r="M34" s="105"/>
      <c r="R34" s="102"/>
      <c r="S34">
        <f t="shared" si="8"/>
        <v>0</v>
      </c>
      <c r="T34">
        <f t="shared" si="9"/>
        <v>0</v>
      </c>
      <c r="U34" t="str">
        <f>IF($B$7=Tabelle13[[#This Row],[SCHWERPUNKT]],ROW(),"")</f>
        <v/>
      </c>
      <c r="V34" s="52" t="s">
        <v>41</v>
      </c>
      <c r="W34" s="55"/>
      <c r="X34" s="55"/>
      <c r="Y34" s="55"/>
      <c r="Z34" s="55"/>
      <c r="AA34" s="55"/>
      <c r="AB34" s="55"/>
      <c r="AC34" s="55"/>
      <c r="AD34" s="55"/>
      <c r="AG34" s="72" t="str">
        <f t="shared" si="4"/>
        <v/>
      </c>
      <c r="AH34" s="73">
        <v>2.6</v>
      </c>
      <c r="AI34" s="74">
        <f t="shared" si="6"/>
        <v>146</v>
      </c>
      <c r="AJ34" s="74">
        <v>142</v>
      </c>
    </row>
    <row r="35" spans="1:36" ht="15.75" thickTop="1" x14ac:dyDescent="0.25">
      <c r="B35" s="13"/>
      <c r="R35" s="102"/>
      <c r="U35" t="str">
        <f>IF($B$7=Tabelle13[[#This Row],[SCHWERPUNKT]],ROW(),"")</f>
        <v/>
      </c>
      <c r="V35" s="52" t="s">
        <v>39</v>
      </c>
      <c r="W35" s="55"/>
      <c r="X35" s="55"/>
      <c r="Y35" s="55"/>
      <c r="Z35" s="55"/>
      <c r="AA35" s="55"/>
      <c r="AB35" s="55"/>
      <c r="AC35" s="55"/>
      <c r="AD35" s="55"/>
      <c r="AG35" s="72" t="str">
        <f t="shared" si="4"/>
        <v/>
      </c>
      <c r="AH35" s="73">
        <v>2.7</v>
      </c>
      <c r="AI35" s="74">
        <f t="shared" si="6"/>
        <v>141</v>
      </c>
      <c r="AJ35" s="74">
        <v>137</v>
      </c>
    </row>
    <row r="36" spans="1:36" ht="14.45" customHeight="1" x14ac:dyDescent="0.25">
      <c r="B36" s="13"/>
      <c r="P36" s="76"/>
      <c r="R36" s="102"/>
      <c r="U36" t="str">
        <f>IF($B$7=Tabelle13[[#This Row],[SCHWERPUNKT]],ROW(),"")</f>
        <v/>
      </c>
      <c r="V36" s="52" t="s">
        <v>95</v>
      </c>
      <c r="W36" s="55"/>
      <c r="X36" s="55"/>
      <c r="Y36" s="55"/>
      <c r="Z36" s="55"/>
      <c r="AA36" s="55"/>
      <c r="AB36" s="55"/>
      <c r="AC36" s="55"/>
      <c r="AD36" s="55"/>
      <c r="AG36" s="72" t="str">
        <f t="shared" si="4"/>
        <v/>
      </c>
      <c r="AH36" s="73">
        <v>2.8</v>
      </c>
      <c r="AI36" s="74">
        <f t="shared" si="6"/>
        <v>136</v>
      </c>
      <c r="AJ36" s="74">
        <v>132</v>
      </c>
    </row>
    <row r="37" spans="1:36" ht="14.45" customHeight="1" x14ac:dyDescent="0.25">
      <c r="B37" s="13"/>
      <c r="O37" s="76"/>
      <c r="P37" s="76"/>
      <c r="R37" s="102"/>
      <c r="U37" t="str">
        <f>IF($B$7=Tabelle13[[#This Row],[SCHWERPUNKT]],ROW(),"")</f>
        <v/>
      </c>
      <c r="V37" s="52" t="s">
        <v>96</v>
      </c>
      <c r="W37" s="55"/>
      <c r="X37" s="55"/>
      <c r="Y37" s="55"/>
      <c r="Z37" s="55"/>
      <c r="AA37" s="55"/>
      <c r="AB37" s="55"/>
      <c r="AC37" s="55"/>
      <c r="AD37" s="55"/>
      <c r="AG37" s="72" t="str">
        <f t="shared" si="4"/>
        <v/>
      </c>
      <c r="AH37" s="73">
        <v>2.9</v>
      </c>
      <c r="AI37" s="74">
        <f t="shared" si="6"/>
        <v>131</v>
      </c>
      <c r="AJ37" s="74">
        <v>128</v>
      </c>
    </row>
    <row r="38" spans="1:36" x14ac:dyDescent="0.25">
      <c r="B38" s="13"/>
      <c r="R38" s="102"/>
      <c r="U38" t="str">
        <f>IF($B$7=Tabelle13[[#This Row],[SCHWERPUNKT]],ROW(),"")</f>
        <v/>
      </c>
      <c r="V38" s="52" t="s">
        <v>94</v>
      </c>
      <c r="W38" s="55"/>
      <c r="X38" s="55"/>
      <c r="Y38" s="55"/>
      <c r="Z38" s="55"/>
      <c r="AA38" s="55"/>
      <c r="AB38" s="55"/>
      <c r="AC38" s="55"/>
      <c r="AD38" s="55"/>
      <c r="AG38" s="72" t="str">
        <f t="shared" si="4"/>
        <v/>
      </c>
      <c r="AH38" s="73">
        <v>3</v>
      </c>
      <c r="AI38" s="74">
        <f t="shared" si="6"/>
        <v>127</v>
      </c>
      <c r="AJ38" s="74">
        <v>123</v>
      </c>
    </row>
    <row r="39" spans="1:36" x14ac:dyDescent="0.25">
      <c r="B39" s="13"/>
      <c r="U39" t="str">
        <f>IF($B$7=Tabelle13[[#This Row],[SCHWERPUNKT]],ROW(),"")</f>
        <v/>
      </c>
      <c r="V39" s="52" t="s">
        <v>40</v>
      </c>
      <c r="W39" s="55"/>
      <c r="X39" s="55"/>
      <c r="Y39" s="55"/>
      <c r="Z39" s="55"/>
      <c r="AA39" s="55"/>
      <c r="AB39" s="55"/>
      <c r="AC39" s="55"/>
      <c r="AD39" s="55"/>
      <c r="AG39" s="72" t="str">
        <f t="shared" si="4"/>
        <v/>
      </c>
      <c r="AH39" s="73">
        <v>3.1</v>
      </c>
      <c r="AI39" s="74">
        <f t="shared" si="6"/>
        <v>122</v>
      </c>
      <c r="AJ39" s="74">
        <v>118</v>
      </c>
    </row>
    <row r="40" spans="1:36" x14ac:dyDescent="0.25">
      <c r="U40" t="str">
        <f>IF($B$7=Tabelle13[[#This Row],[SCHWERPUNKT]],ROW(),"")</f>
        <v/>
      </c>
      <c r="V40" s="52" t="s">
        <v>97</v>
      </c>
      <c r="W40" s="55"/>
      <c r="X40" s="55"/>
      <c r="Y40" s="55"/>
      <c r="Z40" s="55"/>
      <c r="AA40" s="55"/>
      <c r="AB40" s="55"/>
      <c r="AC40" s="55"/>
      <c r="AD40" s="55"/>
      <c r="AG40" s="72" t="str">
        <f t="shared" si="4"/>
        <v/>
      </c>
      <c r="AH40" s="73">
        <v>3.2</v>
      </c>
      <c r="AI40" s="74">
        <f t="shared" si="6"/>
        <v>117</v>
      </c>
      <c r="AJ40" s="74">
        <v>113</v>
      </c>
    </row>
    <row r="41" spans="1:36" x14ac:dyDescent="0.25">
      <c r="U41" t="str">
        <f>IF($B$7=Tabelle13[[#This Row],[SCHWERPUNKT]],ROW(),"")</f>
        <v/>
      </c>
      <c r="V41" s="52" t="s">
        <v>45</v>
      </c>
      <c r="W41" s="62"/>
      <c r="X41" s="55"/>
      <c r="Y41" s="55"/>
      <c r="Z41" s="55"/>
      <c r="AA41" s="55"/>
      <c r="AB41" s="55"/>
      <c r="AC41" s="55"/>
      <c r="AD41" s="60"/>
      <c r="AG41" s="72" t="str">
        <f t="shared" si="4"/>
        <v/>
      </c>
      <c r="AH41" s="73">
        <v>3.3</v>
      </c>
      <c r="AI41" s="74">
        <f t="shared" si="6"/>
        <v>112</v>
      </c>
      <c r="AJ41" s="74">
        <v>108</v>
      </c>
    </row>
    <row r="42" spans="1:36" x14ac:dyDescent="0.25">
      <c r="U42" t="str">
        <f>IF($B$7=Tabelle13[[#This Row],[SCHWERPUNKT]],ROW(),"")</f>
        <v/>
      </c>
      <c r="V42" s="52"/>
      <c r="W42" s="55"/>
      <c r="X42" s="55"/>
      <c r="Y42" s="55"/>
      <c r="Z42" s="55"/>
      <c r="AA42" s="55"/>
      <c r="AB42" s="55"/>
      <c r="AC42" s="55"/>
      <c r="AD42" s="60"/>
      <c r="AG42" s="72" t="str">
        <f t="shared" si="4"/>
        <v/>
      </c>
      <c r="AH42" s="73">
        <v>3.4</v>
      </c>
      <c r="AI42" s="74">
        <f t="shared" si="6"/>
        <v>107</v>
      </c>
      <c r="AJ42" s="74">
        <v>104</v>
      </c>
    </row>
    <row r="43" spans="1:36" x14ac:dyDescent="0.25">
      <c r="U43" t="str">
        <f>IF($B$7=Tabelle13[[#This Row],[SCHWERPUNKT]],ROW(),"")</f>
        <v/>
      </c>
      <c r="V43" s="52"/>
      <c r="W43" s="55"/>
      <c r="X43" s="55"/>
      <c r="Y43" s="55"/>
      <c r="Z43" s="55"/>
      <c r="AA43" s="55"/>
      <c r="AB43" s="55"/>
      <c r="AC43" s="55"/>
      <c r="AD43" s="60"/>
      <c r="AG43" s="72" t="str">
        <f t="shared" si="4"/>
        <v/>
      </c>
      <c r="AH43" s="73">
        <v>3.5</v>
      </c>
      <c r="AI43" s="74">
        <f t="shared" si="6"/>
        <v>103</v>
      </c>
      <c r="AJ43" s="74">
        <v>99</v>
      </c>
    </row>
    <row r="44" spans="1:36" x14ac:dyDescent="0.25">
      <c r="U44" t="str">
        <f>IF($B$7=Tabelle13[[#This Row],[SCHWERPUNKT]],ROW(),"")</f>
        <v/>
      </c>
      <c r="V44" s="52"/>
      <c r="W44" s="55"/>
      <c r="X44" s="55"/>
      <c r="Y44" s="55"/>
      <c r="Z44" s="55"/>
      <c r="AA44" s="55"/>
      <c r="AB44" s="55"/>
      <c r="AC44" s="55"/>
      <c r="AD44" s="60"/>
      <c r="AG44" s="72" t="str">
        <f t="shared" si="4"/>
        <v/>
      </c>
      <c r="AH44" s="73">
        <v>3.6</v>
      </c>
      <c r="AI44" s="74">
        <f t="shared" si="6"/>
        <v>98</v>
      </c>
      <c r="AJ44" s="74">
        <v>94</v>
      </c>
    </row>
    <row r="45" spans="1:36" x14ac:dyDescent="0.25">
      <c r="U45" t="str">
        <f>IF($B$7=Tabelle13[[#This Row],[SCHWERPUNKT]],ROW(),"")</f>
        <v/>
      </c>
      <c r="V45" s="52"/>
      <c r="W45" s="55"/>
      <c r="X45" s="55"/>
      <c r="Y45" s="55"/>
      <c r="Z45" s="55"/>
      <c r="AA45" s="55"/>
      <c r="AB45" s="55"/>
      <c r="AC45" s="55"/>
      <c r="AD45" s="55"/>
      <c r="AG45" s="72" t="str">
        <f t="shared" si="4"/>
        <v/>
      </c>
      <c r="AH45" s="73">
        <v>3.7</v>
      </c>
      <c r="AI45" s="74">
        <f t="shared" si="6"/>
        <v>93</v>
      </c>
      <c r="AJ45" s="74">
        <v>89</v>
      </c>
    </row>
    <row r="46" spans="1:36" x14ac:dyDescent="0.25">
      <c r="U46" t="str">
        <f>IF($B$7=Tabelle13[[#This Row],[SCHWERPUNKT]],ROW(),"")</f>
        <v/>
      </c>
      <c r="V46" s="52"/>
      <c r="W46" s="62"/>
      <c r="X46" s="55"/>
      <c r="Y46" s="55"/>
      <c r="Z46" s="55"/>
      <c r="AA46" s="55"/>
      <c r="AB46" s="55"/>
      <c r="AC46" s="55"/>
      <c r="AD46" s="60"/>
      <c r="AG46" s="72" t="str">
        <f t="shared" si="4"/>
        <v/>
      </c>
      <c r="AH46" s="73">
        <v>3.8</v>
      </c>
      <c r="AI46" s="74">
        <f t="shared" si="6"/>
        <v>88</v>
      </c>
      <c r="AJ46" s="74">
        <v>84</v>
      </c>
    </row>
    <row r="47" spans="1:36" x14ac:dyDescent="0.25">
      <c r="AG47" s="72" t="str">
        <f t="shared" si="4"/>
        <v/>
      </c>
      <c r="AH47" s="73">
        <v>3.9</v>
      </c>
      <c r="AI47" s="74">
        <f t="shared" si="6"/>
        <v>83</v>
      </c>
      <c r="AJ47" s="74">
        <v>81</v>
      </c>
    </row>
    <row r="48" spans="1:36" x14ac:dyDescent="0.25">
      <c r="AG48" s="72" t="str">
        <f>IF(AND($L$20&gt;=AJ48,$L$20&lt;=AI48),AH48,"")</f>
        <v/>
      </c>
      <c r="AH48" s="73">
        <v>4</v>
      </c>
      <c r="AI48" s="74">
        <f t="shared" si="6"/>
        <v>80</v>
      </c>
      <c r="AJ48" s="74">
        <v>80</v>
      </c>
    </row>
  </sheetData>
  <sheetProtection selectLockedCells="1"/>
  <mergeCells count="31">
    <mergeCell ref="W6:AC6"/>
    <mergeCell ref="W27:AC27"/>
    <mergeCell ref="W3:AD5"/>
    <mergeCell ref="M24:M26"/>
    <mergeCell ref="L7:L9"/>
    <mergeCell ref="O2:V3"/>
    <mergeCell ref="P4:P5"/>
    <mergeCell ref="P6:P7"/>
    <mergeCell ref="R5:R38"/>
    <mergeCell ref="P9:P11"/>
    <mergeCell ref="P12:P14"/>
    <mergeCell ref="L28:L30"/>
    <mergeCell ref="M28:M30"/>
    <mergeCell ref="L32:M32"/>
    <mergeCell ref="L34:M34"/>
    <mergeCell ref="F3:H3"/>
    <mergeCell ref="I3:I5"/>
    <mergeCell ref="A20:A34"/>
    <mergeCell ref="L3:M5"/>
    <mergeCell ref="J3:J5"/>
    <mergeCell ref="G4:H4"/>
    <mergeCell ref="C3:E3"/>
    <mergeCell ref="A6:A18"/>
    <mergeCell ref="L20:L22"/>
    <mergeCell ref="L24:L26"/>
    <mergeCell ref="M20:M22"/>
    <mergeCell ref="L10:L12"/>
    <mergeCell ref="M10:M12"/>
    <mergeCell ref="L13:L15"/>
    <mergeCell ref="M13:M15"/>
    <mergeCell ref="L17:L19"/>
  </mergeCells>
  <phoneticPr fontId="21" type="noConversion"/>
  <conditionalFormatting sqref="C8:C18 C27:C34">
    <cfRule type="cellIs" dxfId="8" priority="21" operator="notBetween">
      <formula>5</formula>
      <formula>15</formula>
    </cfRule>
  </conditionalFormatting>
  <conditionalFormatting sqref="C20:C25">
    <cfRule type="cellIs" dxfId="7" priority="20" operator="notBetween">
      <formula>5</formula>
      <formula>15</formula>
    </cfRule>
  </conditionalFormatting>
  <conditionalFormatting sqref="E6:H28 I6:I29">
    <cfRule type="cellIs" dxfId="6" priority="17" operator="notBetween">
      <formula>5</formula>
      <formula>15</formula>
    </cfRule>
  </conditionalFormatting>
  <conditionalFormatting sqref="G6:G28">
    <cfRule type="cellIs" dxfId="5" priority="10" operator="greaterThan">
      <formula>15</formula>
    </cfRule>
  </conditionalFormatting>
  <conditionalFormatting sqref="L10">
    <cfRule type="cellIs" dxfId="4" priority="5" operator="lessThan">
      <formula>50</formula>
    </cfRule>
  </conditionalFormatting>
  <conditionalFormatting sqref="L20">
    <cfRule type="cellIs" dxfId="3" priority="6" operator="lessThan">
      <formula>80</formula>
    </cfRule>
  </conditionalFormatting>
  <conditionalFormatting sqref="M10:M15 M20:M22 M24:M26">
    <cfRule type="cellIs" dxfId="2" priority="4" operator="equal">
      <formula>$S$5</formula>
    </cfRule>
  </conditionalFormatting>
  <conditionalFormatting sqref="M28:M30">
    <cfRule type="cellIs" dxfId="1" priority="1" operator="equal">
      <formula>$S$5</formula>
    </cfRule>
  </conditionalFormatting>
  <conditionalFormatting sqref="N6">
    <cfRule type="cellIs" dxfId="0" priority="14" operator="notBetween">
      <formula>5</formula>
      <formula>15</formula>
    </cfRule>
  </conditionalFormatting>
  <dataValidations count="4">
    <dataValidation type="list" allowBlank="1" showInputMessage="1" showErrorMessage="1" sqref="B7" xr:uid="{55885306-05D4-4368-B630-3A1EDDAE1E2F}">
      <formula1>$V$8:$V$22</formula1>
    </dataValidation>
    <dataValidation type="whole" operator="equal" allowBlank="1" showInputMessage="1" showErrorMessage="1" errorTitle="WP-Stunden = 40" error="Für die Wahlpflichtfächer werden 40 Stunden in den KCs angesetzt" sqref="D27:D34" xr:uid="{C93C20FC-DC13-4FD2-85B2-B891767741FB}">
      <formula1>40</formula1>
    </dataValidation>
    <dataValidation type="whole" operator="equal" allowBlank="1" showInputMessage="1" showErrorMessage="1" errorTitle="Pflichtstunden = 80h" error="Für den Pflichtunterricht werden in den KCs 80 Stunden angesetzt." sqref="D8:D15" xr:uid="{83D2CC64-7A9A-489E-BEF3-330B162F7939}">
      <formula1>80</formula1>
    </dataValidation>
    <dataValidation type="whole" allowBlank="1" showInputMessage="1" showErrorMessage="1" errorTitle="15 Punkte Notensystem!" error="Es sind nur ganze Notenpunkte von 0 bis 15 erlaubt!" sqref="C8:C15 E6:F6 H6 H16:H18 E16:F18 E20:E26 H20:H26 C27:C34" xr:uid="{70817FD4-E48E-4568-BCD8-D9C84EDAD231}">
      <formula1>0</formula1>
      <formula2>15</formula2>
    </dataValidation>
  </dataValidations>
  <pageMargins left="0.7" right="0.7" top="0.78740157499999996" bottom="0.78740157499999996" header="0.3" footer="0.3"/>
  <pageSetup paperSize="9" orientation="portrait" horizontalDpi="1200" verticalDpi="1200" r:id="rId1"/>
  <drawing r:id="rId2"/>
  <legacyDrawing r:id="rId3"/>
  <tableParts count="2">
    <tablePart r:id="rId4"/>
    <tablePart r:id="rId5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s_Collaboration_Space_Locked xmlns="7f790ef8-b0d9-4931-9415-a217acf7db6b" xsi:nil="true"/>
    <Teams_Channel_Section_Location xmlns="7f790ef8-b0d9-4931-9415-a217acf7db6b" xsi:nil="true"/>
    <LMS_Mappings xmlns="7f790ef8-b0d9-4931-9415-a217acf7db6b" xsi:nil="true"/>
    <Owner xmlns="7f790ef8-b0d9-4931-9415-a217acf7db6b">
      <UserInfo>
        <DisplayName/>
        <AccountId xsi:nil="true"/>
        <AccountType/>
      </UserInfo>
    </Owner>
    <Distribution_Groups xmlns="7f790ef8-b0d9-4931-9415-a217acf7db6b" xsi:nil="true"/>
    <Math_Settings xmlns="7f790ef8-b0d9-4931-9415-a217acf7db6b" xsi:nil="true"/>
    <_activity xmlns="7f790ef8-b0d9-4931-9415-a217acf7db6b" xsi:nil="true"/>
    <DefaultSectionNames xmlns="7f790ef8-b0d9-4931-9415-a217acf7db6b" xsi:nil="true"/>
    <Invited_Teachers xmlns="7f790ef8-b0d9-4931-9415-a217acf7db6b" xsi:nil="true"/>
    <IsNotebookLocked xmlns="7f790ef8-b0d9-4931-9415-a217acf7db6b" xsi:nil="true"/>
    <NotebookType xmlns="7f790ef8-b0d9-4931-9415-a217acf7db6b" xsi:nil="true"/>
    <TeamsChannelId xmlns="7f790ef8-b0d9-4931-9415-a217acf7db6b" xsi:nil="true"/>
    <FolderType xmlns="7f790ef8-b0d9-4931-9415-a217acf7db6b" xsi:nil="true"/>
    <Teachers xmlns="7f790ef8-b0d9-4931-9415-a217acf7db6b">
      <UserInfo>
        <DisplayName/>
        <AccountId xsi:nil="true"/>
        <AccountType/>
      </UserInfo>
    </Teachers>
    <Students xmlns="7f790ef8-b0d9-4931-9415-a217acf7db6b">
      <UserInfo>
        <DisplayName/>
        <AccountId xsi:nil="true"/>
        <AccountType/>
      </UserInfo>
    </Students>
    <Templates xmlns="7f790ef8-b0d9-4931-9415-a217acf7db6b" xsi:nil="true"/>
    <Self_Registration_Enabled xmlns="7f790ef8-b0d9-4931-9415-a217acf7db6b" xsi:nil="true"/>
    <Invited_Students xmlns="7f790ef8-b0d9-4931-9415-a217acf7db6b" xsi:nil="true"/>
    <CultureName xmlns="7f790ef8-b0d9-4931-9415-a217acf7db6b" xsi:nil="true"/>
    <Student_Groups xmlns="7f790ef8-b0d9-4931-9415-a217acf7db6b">
      <UserInfo>
        <DisplayName/>
        <AccountId xsi:nil="true"/>
        <AccountType/>
      </UserInfo>
    </Student_Groups>
    <AppVersion xmlns="7f790ef8-b0d9-4931-9415-a217acf7db6b" xsi:nil="true"/>
    <Has_Teacher_Only_SectionGroup xmlns="7f790ef8-b0d9-4931-9415-a217acf7db6b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05BCDD61C09E42AC54B3094944242A" ma:contentTypeVersion="39" ma:contentTypeDescription="Ein neues Dokument erstellen." ma:contentTypeScope="" ma:versionID="5e23bb2e2a6239d16ae10aa877e9b939">
  <xsd:schema xmlns:xsd="http://www.w3.org/2001/XMLSchema" xmlns:xs="http://www.w3.org/2001/XMLSchema" xmlns:p="http://schemas.microsoft.com/office/2006/metadata/properties" xmlns:ns3="7f790ef8-b0d9-4931-9415-a217acf7db6b" xmlns:ns4="4d9cf148-1dcc-48fd-b160-79df3454d65c" targetNamespace="http://schemas.microsoft.com/office/2006/metadata/properties" ma:root="true" ma:fieldsID="7d90ed80f003f85f7bde34ac83a8e39b" ns3:_="" ns4:_="">
    <xsd:import namespace="7f790ef8-b0d9-4931-9415-a217acf7db6b"/>
    <xsd:import namespace="4d9cf148-1dcc-48fd-b160-79df3454d65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_activity" minOccurs="0"/>
                <xsd:element ref="ns3:NotebookType" minOccurs="0"/>
                <xsd:element ref="ns3:FolderType" minOccurs="0"/>
                <xsd:element ref="ns3:CultureName" minOccurs="0"/>
                <xsd:element ref="ns3:AppVersion" minOccurs="0"/>
                <xsd:element ref="ns3:TeamsChannelId" minOccurs="0"/>
                <xsd:element ref="ns3:Owner" minOccurs="0"/>
                <xsd:element ref="ns3:Math_Settings" minOccurs="0"/>
                <xsd:element ref="ns3:DefaultSectionNames" minOccurs="0"/>
                <xsd:element ref="ns3:Templates" minOccurs="0"/>
                <xsd:element ref="ns3:Teachers" minOccurs="0"/>
                <xsd:element ref="ns3:Students" minOccurs="0"/>
                <xsd:element ref="ns3:Student_Groups" minOccurs="0"/>
                <xsd:element ref="ns3:Distribution_Groups" minOccurs="0"/>
                <xsd:element ref="ns3:LMS_Mappings" minOccurs="0"/>
                <xsd:element ref="ns3:Invited_Teachers" minOccurs="0"/>
                <xsd:element ref="ns3:Invited_Students" minOccurs="0"/>
                <xsd:element ref="ns3:Self_Registration_Enabled" minOccurs="0"/>
                <xsd:element ref="ns3:Has_Teacher_Only_SectionGroup" minOccurs="0"/>
                <xsd:element ref="ns3:Is_Collaboration_Space_Locked" minOccurs="0"/>
                <xsd:element ref="ns3:IsNotebookLocked" minOccurs="0"/>
                <xsd:element ref="ns3:Teams_Channel_Section_Location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790ef8-b0d9-4931-9415-a217acf7d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NotebookType" ma:index="23" nillable="true" ma:displayName="Notebook Type" ma:internalName="NotebookType">
      <xsd:simpleType>
        <xsd:restriction base="dms:Text"/>
      </xsd:simpleType>
    </xsd:element>
    <xsd:element name="FolderType" ma:index="24" nillable="true" ma:displayName="Folder Type" ma:internalName="FolderType">
      <xsd:simpleType>
        <xsd:restriction base="dms:Text"/>
      </xsd:simpleType>
    </xsd:element>
    <xsd:element name="CultureName" ma:index="25" nillable="true" ma:displayName="Culture Name" ma:internalName="CultureName">
      <xsd:simpleType>
        <xsd:restriction base="dms:Text"/>
      </xsd:simpleType>
    </xsd:element>
    <xsd:element name="AppVersion" ma:index="26" nillable="true" ma:displayName="App Version" ma:internalName="AppVersion">
      <xsd:simpleType>
        <xsd:restriction base="dms:Text"/>
      </xsd:simpleType>
    </xsd:element>
    <xsd:element name="TeamsChannelId" ma:index="27" nillable="true" ma:displayName="Teams Channel Id" ma:internalName="TeamsChannelId">
      <xsd:simpleType>
        <xsd:restriction base="dms:Text"/>
      </xsd:simpleType>
    </xsd:element>
    <xsd:element name="Owner" ma:index="28" nillable="true" ma:displayName="Owner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ath_Settings" ma:index="29" nillable="true" ma:displayName="Math Settings" ma:internalName="Math_Settings">
      <xsd:simpleType>
        <xsd:restriction base="dms:Text"/>
      </xsd:simpleType>
    </xsd:element>
    <xsd:element name="DefaultSectionNames" ma:index="30" nillable="true" ma:displayName="Default Section Names" ma:internalName="DefaultSectionNames">
      <xsd:simpleType>
        <xsd:restriction base="dms:Note">
          <xsd:maxLength value="255"/>
        </xsd:restriction>
      </xsd:simpleType>
    </xsd:element>
    <xsd:element name="Templates" ma:index="31" nillable="true" ma:displayName="Templates" ma:internalName="Templates">
      <xsd:simpleType>
        <xsd:restriction base="dms:Note">
          <xsd:maxLength value="255"/>
        </xsd:restriction>
      </xsd:simpleType>
    </xsd:element>
    <xsd:element name="Teachers" ma:index="32" nillable="true" ma:displayName="Teachers" ma:internalName="Teacher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s" ma:index="33" nillable="true" ma:displayName="Students" ma:internalName="Student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tudent_Groups" ma:index="34" nillable="true" ma:displayName="Student Groups" ma:internalName="Student_Groups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istribution_Groups" ma:index="35" nillable="true" ma:displayName="Distribution Groups" ma:internalName="Distribution_Groups">
      <xsd:simpleType>
        <xsd:restriction base="dms:Note">
          <xsd:maxLength value="255"/>
        </xsd:restriction>
      </xsd:simpleType>
    </xsd:element>
    <xsd:element name="LMS_Mappings" ma:index="36" nillable="true" ma:displayName="LMS Mappings" ma:internalName="LMS_Mappings">
      <xsd:simpleType>
        <xsd:restriction base="dms:Note">
          <xsd:maxLength value="255"/>
        </xsd:restriction>
      </xsd:simpleType>
    </xsd:element>
    <xsd:element name="Invited_Teachers" ma:index="37" nillable="true" ma:displayName="Invited Teachers" ma:internalName="Invited_Teachers">
      <xsd:simpleType>
        <xsd:restriction base="dms:Note">
          <xsd:maxLength value="255"/>
        </xsd:restriction>
      </xsd:simpleType>
    </xsd:element>
    <xsd:element name="Invited_Students" ma:index="38" nillable="true" ma:displayName="Invited Students" ma:internalName="Invited_Students">
      <xsd:simpleType>
        <xsd:restriction base="dms:Note">
          <xsd:maxLength value="255"/>
        </xsd:restriction>
      </xsd:simpleType>
    </xsd:element>
    <xsd:element name="Self_Registration_Enabled" ma:index="39" nillable="true" ma:displayName="Self Registration Enabled" ma:internalName="Self_Registration_Enabled">
      <xsd:simpleType>
        <xsd:restriction base="dms:Boolean"/>
      </xsd:simpleType>
    </xsd:element>
    <xsd:element name="Has_Teacher_Only_SectionGroup" ma:index="40" nillable="true" ma:displayName="Has Teacher Only SectionGroup" ma:internalName="Has_Teacher_Only_SectionGroup">
      <xsd:simpleType>
        <xsd:restriction base="dms:Boolean"/>
      </xsd:simpleType>
    </xsd:element>
    <xsd:element name="Is_Collaboration_Space_Locked" ma:index="41" nillable="true" ma:displayName="Is Collaboration Space Locked" ma:internalName="Is_Collaboration_Space_Locked">
      <xsd:simpleType>
        <xsd:restriction base="dms:Boolean"/>
      </xsd:simpleType>
    </xsd:element>
    <xsd:element name="IsNotebookLocked" ma:index="42" nillable="true" ma:displayName="Is Notebook Locked" ma:internalName="IsNotebookLocked">
      <xsd:simpleType>
        <xsd:restriction base="dms:Boolean"/>
      </xsd:simpleType>
    </xsd:element>
    <xsd:element name="Teams_Channel_Section_Location" ma:index="43" nillable="true" ma:displayName="Teams Channel Section Location" ma:internalName="Teams_Channel_Section_Location">
      <xsd:simpleType>
        <xsd:restriction base="dms:Text"/>
      </xsd:simpleType>
    </xsd:element>
    <xsd:element name="MediaServiceObjectDetectorVersions" ma:index="4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4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4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9cf148-1dcc-48fd-b160-79df3454d65c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Freigabehinweis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49610F-303E-4F37-A121-99CB9DB0576B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49DD5F7-FD50-4534-B920-F67762354F9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76540D8-328D-4697-9123-B5FC38506E51}">
  <ds:schemaRefs>
    <ds:schemaRef ds:uri="http://purl.org/dc/elements/1.1/"/>
    <ds:schemaRef ds:uri="http://purl.org/dc/dcmitype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terms/"/>
    <ds:schemaRef ds:uri="4d9cf148-1dcc-48fd-b160-79df3454d65c"/>
    <ds:schemaRef ds:uri="http://schemas.microsoft.com/office/infopath/2007/PartnerControls"/>
    <ds:schemaRef ds:uri="7f790ef8-b0d9-4931-9415-a217acf7db6b"/>
  </ds:schemaRefs>
</ds:datastoreItem>
</file>

<file path=customXml/itemProps4.xml><?xml version="1.0" encoding="utf-8"?>
<ds:datastoreItem xmlns:ds="http://schemas.openxmlformats.org/officeDocument/2006/customXml" ds:itemID="{B2CF7D1D-2BF3-4F65-A69B-1075869D0A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f790ef8-b0d9-4931-9415-a217acf7db6b"/>
    <ds:schemaRef ds:uri="4d9cf148-1dcc-48fd-b160-79df3454d6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Barg, Michael</dc:creator>
  <cp:lastModifiedBy>Barg, Michael</cp:lastModifiedBy>
  <dcterms:created xsi:type="dcterms:W3CDTF">2025-05-12T09:12:42Z</dcterms:created>
  <dcterms:modified xsi:type="dcterms:W3CDTF">2026-03-09T09:31:43Z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0x0101007305BCDD61C09E42AC54B3094944242A</vt:lpwstr>
  </property>
</Properties>
</file>